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94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Лист1!$A$12:$BS$496</definedName>
    <definedName name="_xlnm.Print_Titles" localSheetId="0">Лист1!$5:$6</definedName>
    <definedName name="_xlnm.Print_Area" localSheetId="0">Лист1!$A$1:$J$497</definedName>
  </definedNames>
  <calcPr calcId="145621" fullPrecision="0"/>
</workbook>
</file>

<file path=xl/calcChain.xml><?xml version="1.0" encoding="utf-8"?>
<calcChain xmlns="http://schemas.openxmlformats.org/spreadsheetml/2006/main">
  <c r="L218" i="1" l="1"/>
  <c r="M218" i="1"/>
  <c r="N218" i="1"/>
  <c r="O218" i="1"/>
  <c r="K218" i="1"/>
  <c r="K216" i="1"/>
  <c r="G247" i="1" l="1"/>
  <c r="G245" i="1"/>
  <c r="F251" i="1"/>
  <c r="G251" i="1"/>
  <c r="H251" i="1"/>
  <c r="I251" i="1"/>
  <c r="F252" i="1"/>
  <c r="G252" i="1"/>
  <c r="H252" i="1"/>
  <c r="I252" i="1"/>
  <c r="F253" i="1"/>
  <c r="G253" i="1"/>
  <c r="H253" i="1"/>
  <c r="I253" i="1"/>
  <c r="F254" i="1"/>
  <c r="G254" i="1"/>
  <c r="H254" i="1"/>
  <c r="I254" i="1"/>
  <c r="E252" i="1"/>
  <c r="E253" i="1"/>
  <c r="E254" i="1"/>
  <c r="E251" i="1"/>
  <c r="D364" i="1" l="1"/>
  <c r="D363" i="1"/>
  <c r="D362" i="1"/>
  <c r="D361" i="1"/>
  <c r="I360" i="1"/>
  <c r="H360" i="1"/>
  <c r="G360" i="1"/>
  <c r="F360" i="1"/>
  <c r="E360" i="1"/>
  <c r="I359" i="1"/>
  <c r="H359" i="1"/>
  <c r="G359" i="1"/>
  <c r="F359" i="1"/>
  <c r="E359" i="1"/>
  <c r="D359" i="1" s="1"/>
  <c r="I358" i="1"/>
  <c r="H358" i="1"/>
  <c r="G358" i="1"/>
  <c r="F358" i="1"/>
  <c r="E358" i="1"/>
  <c r="I357" i="1"/>
  <c r="H357" i="1"/>
  <c r="G357" i="1"/>
  <c r="F357" i="1"/>
  <c r="E357" i="1"/>
  <c r="I356" i="1"/>
  <c r="I355" i="1" s="1"/>
  <c r="H356" i="1"/>
  <c r="H355" i="1" s="1"/>
  <c r="G356" i="1"/>
  <c r="F356" i="1"/>
  <c r="E356" i="1"/>
  <c r="G355" i="1"/>
  <c r="E355" i="1"/>
  <c r="D357" i="1" l="1"/>
  <c r="F355" i="1"/>
  <c r="D355" i="1" s="1"/>
  <c r="D356" i="1"/>
  <c r="D358" i="1"/>
  <c r="D360" i="1"/>
  <c r="E155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E156" i="1"/>
  <c r="E154" i="1" s="1"/>
  <c r="E157" i="1"/>
  <c r="E158" i="1"/>
  <c r="E64" i="1" l="1"/>
  <c r="E300" i="1" l="1"/>
  <c r="F37" i="1" l="1"/>
  <c r="G37" i="1"/>
  <c r="H37" i="1"/>
  <c r="I37" i="1"/>
  <c r="F36" i="1"/>
  <c r="G36" i="1"/>
  <c r="H36" i="1"/>
  <c r="I36" i="1"/>
  <c r="E36" i="1"/>
  <c r="E37" i="1"/>
  <c r="E38" i="1"/>
  <c r="F35" i="1"/>
  <c r="G35" i="1"/>
  <c r="H35" i="1"/>
  <c r="I35" i="1"/>
  <c r="E35" i="1"/>
  <c r="F149" i="1"/>
  <c r="G149" i="1"/>
  <c r="H149" i="1"/>
  <c r="I149" i="1"/>
  <c r="E149" i="1"/>
  <c r="F144" i="1"/>
  <c r="G144" i="1"/>
  <c r="H144" i="1"/>
  <c r="I144" i="1"/>
  <c r="E144" i="1"/>
  <c r="D145" i="1"/>
  <c r="D146" i="1"/>
  <c r="D147" i="1"/>
  <c r="D148" i="1"/>
  <c r="D150" i="1"/>
  <c r="D151" i="1"/>
  <c r="D152" i="1"/>
  <c r="D153" i="1"/>
  <c r="D149" i="1" l="1"/>
  <c r="D144" i="1"/>
  <c r="F164" i="1"/>
  <c r="G164" i="1"/>
  <c r="H164" i="1"/>
  <c r="I164" i="1"/>
  <c r="E164" i="1"/>
  <c r="D165" i="1"/>
  <c r="D166" i="1"/>
  <c r="D167" i="1"/>
  <c r="D168" i="1"/>
  <c r="D164" i="1" l="1"/>
  <c r="F38" i="1" l="1"/>
  <c r="G38" i="1"/>
  <c r="H38" i="1"/>
  <c r="I38" i="1"/>
  <c r="F139" i="1"/>
  <c r="G139" i="1"/>
  <c r="H139" i="1"/>
  <c r="I139" i="1"/>
  <c r="E139" i="1"/>
  <c r="D140" i="1"/>
  <c r="D141" i="1"/>
  <c r="D142" i="1"/>
  <c r="D143" i="1"/>
  <c r="D139" i="1" l="1"/>
  <c r="L217" i="1" l="1"/>
  <c r="M217" i="1"/>
  <c r="N217" i="1"/>
  <c r="O217" i="1"/>
  <c r="K217" i="1"/>
  <c r="L16" i="1"/>
  <c r="M16" i="1"/>
  <c r="N16" i="1"/>
  <c r="O16" i="1"/>
  <c r="K16" i="1"/>
  <c r="F325" i="1" l="1"/>
  <c r="G325" i="1"/>
  <c r="H325" i="1"/>
  <c r="I325" i="1"/>
  <c r="F198" i="1" l="1"/>
  <c r="G198" i="1"/>
  <c r="H198" i="1"/>
  <c r="I198" i="1"/>
  <c r="E198" i="1"/>
  <c r="F182" i="1" l="1"/>
  <c r="G182" i="1"/>
  <c r="H182" i="1"/>
  <c r="I182" i="1"/>
  <c r="E181" i="1"/>
  <c r="E182" i="1"/>
  <c r="E183" i="1"/>
  <c r="F180" i="1"/>
  <c r="G180" i="1"/>
  <c r="H180" i="1"/>
  <c r="I180" i="1"/>
  <c r="E180" i="1"/>
  <c r="E445" i="1"/>
  <c r="F445" i="1"/>
  <c r="G445" i="1"/>
  <c r="H445" i="1"/>
  <c r="I445" i="1"/>
  <c r="F434" i="1"/>
  <c r="F429" i="1" s="1"/>
  <c r="G434" i="1"/>
  <c r="G429" i="1" s="1"/>
  <c r="H434" i="1"/>
  <c r="H429" i="1" s="1"/>
  <c r="I434" i="1"/>
  <c r="I429" i="1" s="1"/>
  <c r="F433" i="1"/>
  <c r="F428" i="1" s="1"/>
  <c r="G433" i="1"/>
  <c r="G428" i="1" s="1"/>
  <c r="H433" i="1"/>
  <c r="H428" i="1" s="1"/>
  <c r="I433" i="1"/>
  <c r="I428" i="1" s="1"/>
  <c r="F432" i="1"/>
  <c r="F427" i="1" s="1"/>
  <c r="G432" i="1"/>
  <c r="G427" i="1" s="1"/>
  <c r="H432" i="1"/>
  <c r="H427" i="1" s="1"/>
  <c r="I432" i="1"/>
  <c r="I427" i="1" s="1"/>
  <c r="F431" i="1"/>
  <c r="F426" i="1" s="1"/>
  <c r="G431" i="1"/>
  <c r="G426" i="1" s="1"/>
  <c r="H431" i="1"/>
  <c r="H426" i="1" s="1"/>
  <c r="I431" i="1"/>
  <c r="I426" i="1" s="1"/>
  <c r="E432" i="1"/>
  <c r="E427" i="1" s="1"/>
  <c r="E433" i="1"/>
  <c r="E428" i="1" s="1"/>
  <c r="E434" i="1"/>
  <c r="E429" i="1" s="1"/>
  <c r="E431" i="1"/>
  <c r="E426" i="1" s="1"/>
  <c r="E189" i="1"/>
  <c r="F189" i="1"/>
  <c r="G189" i="1"/>
  <c r="H189" i="1"/>
  <c r="I189" i="1"/>
  <c r="D190" i="1"/>
  <c r="D191" i="1"/>
  <c r="D192" i="1"/>
  <c r="D193" i="1"/>
  <c r="L15" i="1"/>
  <c r="M15" i="1"/>
  <c r="N15" i="1"/>
  <c r="O15" i="1"/>
  <c r="K15" i="1"/>
  <c r="F389" i="1"/>
  <c r="G389" i="1"/>
  <c r="H389" i="1"/>
  <c r="I389" i="1"/>
  <c r="F388" i="1"/>
  <c r="G388" i="1"/>
  <c r="H388" i="1"/>
  <c r="I388" i="1"/>
  <c r="F387" i="1"/>
  <c r="G387" i="1"/>
  <c r="H387" i="1"/>
  <c r="I387" i="1"/>
  <c r="E387" i="1"/>
  <c r="E388" i="1"/>
  <c r="E389" i="1"/>
  <c r="F386" i="1"/>
  <c r="G386" i="1"/>
  <c r="H386" i="1"/>
  <c r="I386" i="1"/>
  <c r="E386" i="1"/>
  <c r="D446" i="1"/>
  <c r="D447" i="1"/>
  <c r="D448" i="1"/>
  <c r="D449" i="1"/>
  <c r="D189" i="1" l="1"/>
  <c r="D445" i="1"/>
  <c r="E440" i="1"/>
  <c r="F440" i="1"/>
  <c r="G440" i="1"/>
  <c r="H440" i="1"/>
  <c r="I440" i="1"/>
  <c r="E435" i="1"/>
  <c r="F435" i="1"/>
  <c r="G435" i="1"/>
  <c r="H435" i="1"/>
  <c r="I435" i="1"/>
  <c r="D436" i="1"/>
  <c r="D437" i="1"/>
  <c r="D438" i="1"/>
  <c r="D439" i="1"/>
  <c r="D435" i="1" l="1"/>
  <c r="E309" i="1" l="1"/>
  <c r="E249" i="1" s="1"/>
  <c r="F309" i="1"/>
  <c r="F249" i="1" s="1"/>
  <c r="G309" i="1"/>
  <c r="G249" i="1" s="1"/>
  <c r="H309" i="1"/>
  <c r="H249" i="1" s="1"/>
  <c r="I309" i="1"/>
  <c r="I249" i="1" s="1"/>
  <c r="E308" i="1"/>
  <c r="E248" i="1" s="1"/>
  <c r="F308" i="1"/>
  <c r="F248" i="1" s="1"/>
  <c r="G308" i="1"/>
  <c r="G248" i="1" s="1"/>
  <c r="H308" i="1"/>
  <c r="H248" i="1" s="1"/>
  <c r="I308" i="1"/>
  <c r="I248" i="1" s="1"/>
  <c r="E307" i="1"/>
  <c r="E247" i="1" s="1"/>
  <c r="F307" i="1"/>
  <c r="F247" i="1" s="1"/>
  <c r="G307" i="1"/>
  <c r="H307" i="1"/>
  <c r="H247" i="1" s="1"/>
  <c r="I307" i="1"/>
  <c r="I247" i="1" s="1"/>
  <c r="E306" i="1"/>
  <c r="E246" i="1" s="1"/>
  <c r="F306" i="1"/>
  <c r="F246" i="1" s="1"/>
  <c r="G306" i="1"/>
  <c r="G246" i="1" s="1"/>
  <c r="H306" i="1"/>
  <c r="H246" i="1" s="1"/>
  <c r="I306" i="1"/>
  <c r="I246" i="1" s="1"/>
  <c r="E350" i="1"/>
  <c r="F350" i="1"/>
  <c r="G350" i="1"/>
  <c r="H350" i="1"/>
  <c r="I350" i="1"/>
  <c r="D351" i="1"/>
  <c r="D352" i="1"/>
  <c r="D353" i="1"/>
  <c r="D354" i="1"/>
  <c r="E134" i="1"/>
  <c r="F134" i="1"/>
  <c r="G134" i="1"/>
  <c r="H134" i="1"/>
  <c r="I134" i="1"/>
  <c r="D135" i="1"/>
  <c r="D136" i="1"/>
  <c r="D137" i="1"/>
  <c r="D138" i="1"/>
  <c r="E245" i="1" l="1"/>
  <c r="L216" i="1"/>
  <c r="M216" i="1"/>
  <c r="O216" i="1"/>
  <c r="N216" i="1"/>
  <c r="D350" i="1"/>
  <c r="D134" i="1"/>
  <c r="E129" i="1" l="1"/>
  <c r="F129" i="1"/>
  <c r="G129" i="1"/>
  <c r="H129" i="1"/>
  <c r="I129" i="1"/>
  <c r="E124" i="1"/>
  <c r="F124" i="1"/>
  <c r="G124" i="1"/>
  <c r="H124" i="1"/>
  <c r="I124" i="1"/>
  <c r="D125" i="1"/>
  <c r="D126" i="1"/>
  <c r="D127" i="1"/>
  <c r="D128" i="1"/>
  <c r="D130" i="1"/>
  <c r="D131" i="1"/>
  <c r="D132" i="1"/>
  <c r="D133" i="1"/>
  <c r="D129" i="1" l="1"/>
  <c r="D124" i="1"/>
  <c r="E32" i="1"/>
  <c r="F32" i="1"/>
  <c r="G32" i="1"/>
  <c r="H32" i="1"/>
  <c r="I32" i="1"/>
  <c r="E31" i="1"/>
  <c r="F31" i="1"/>
  <c r="G31" i="1"/>
  <c r="H31" i="1"/>
  <c r="I31" i="1"/>
  <c r="E30" i="1"/>
  <c r="F30" i="1"/>
  <c r="G30" i="1"/>
  <c r="H30" i="1"/>
  <c r="I30" i="1"/>
  <c r="F183" i="1" l="1"/>
  <c r="G183" i="1"/>
  <c r="H183" i="1"/>
  <c r="I183" i="1"/>
  <c r="F181" i="1"/>
  <c r="G181" i="1"/>
  <c r="H181" i="1"/>
  <c r="I181" i="1"/>
  <c r="E119" i="1" l="1"/>
  <c r="F119" i="1"/>
  <c r="G119" i="1"/>
  <c r="H119" i="1"/>
  <c r="I119" i="1"/>
  <c r="D120" i="1"/>
  <c r="D121" i="1"/>
  <c r="D122" i="1"/>
  <c r="D123" i="1"/>
  <c r="D119" i="1" l="1"/>
  <c r="E184" i="1" l="1"/>
  <c r="F184" i="1"/>
  <c r="G184" i="1"/>
  <c r="H184" i="1"/>
  <c r="I184" i="1"/>
  <c r="E367" i="1" l="1"/>
  <c r="E368" i="1"/>
  <c r="E369" i="1"/>
  <c r="E22" i="1"/>
  <c r="E255" i="1" l="1"/>
  <c r="E159" i="1" l="1"/>
  <c r="F159" i="1"/>
  <c r="G159" i="1"/>
  <c r="H159" i="1"/>
  <c r="I159" i="1"/>
  <c r="D160" i="1"/>
  <c r="D161" i="1"/>
  <c r="D162" i="1"/>
  <c r="D163" i="1"/>
  <c r="D159" i="1" l="1"/>
  <c r="E476" i="1"/>
  <c r="F476" i="1"/>
  <c r="G476" i="1"/>
  <c r="H476" i="1"/>
  <c r="I476" i="1"/>
  <c r="E477" i="1"/>
  <c r="F477" i="1"/>
  <c r="G477" i="1"/>
  <c r="H477" i="1"/>
  <c r="I477" i="1"/>
  <c r="E478" i="1"/>
  <c r="F478" i="1"/>
  <c r="G478" i="1"/>
  <c r="H478" i="1"/>
  <c r="I478" i="1"/>
  <c r="E479" i="1"/>
  <c r="F479" i="1"/>
  <c r="G479" i="1"/>
  <c r="H479" i="1"/>
  <c r="I479" i="1"/>
  <c r="E456" i="1"/>
  <c r="F456" i="1"/>
  <c r="G456" i="1"/>
  <c r="H456" i="1"/>
  <c r="I456" i="1"/>
  <c r="E457" i="1"/>
  <c r="F457" i="1"/>
  <c r="G457" i="1"/>
  <c r="H457" i="1"/>
  <c r="I457" i="1"/>
  <c r="E458" i="1"/>
  <c r="F458" i="1"/>
  <c r="G458" i="1"/>
  <c r="H458" i="1"/>
  <c r="I458" i="1"/>
  <c r="E459" i="1"/>
  <c r="F459" i="1"/>
  <c r="G459" i="1"/>
  <c r="H459" i="1"/>
  <c r="I459" i="1"/>
  <c r="E221" i="1"/>
  <c r="F221" i="1"/>
  <c r="G221" i="1"/>
  <c r="H221" i="1"/>
  <c r="I221" i="1"/>
  <c r="E222" i="1"/>
  <c r="F222" i="1"/>
  <c r="G222" i="1"/>
  <c r="H222" i="1"/>
  <c r="I222" i="1"/>
  <c r="E223" i="1"/>
  <c r="F223" i="1"/>
  <c r="G223" i="1"/>
  <c r="H223" i="1"/>
  <c r="I223" i="1"/>
  <c r="E224" i="1"/>
  <c r="F224" i="1"/>
  <c r="G224" i="1"/>
  <c r="H224" i="1"/>
  <c r="I224" i="1"/>
  <c r="E195" i="1"/>
  <c r="F195" i="1"/>
  <c r="G195" i="1"/>
  <c r="H195" i="1"/>
  <c r="I195" i="1"/>
  <c r="E196" i="1"/>
  <c r="F196" i="1"/>
  <c r="G196" i="1"/>
  <c r="H196" i="1"/>
  <c r="I196" i="1"/>
  <c r="E197" i="1"/>
  <c r="F197" i="1"/>
  <c r="G197" i="1"/>
  <c r="H197" i="1"/>
  <c r="I197" i="1"/>
  <c r="I33" i="1"/>
  <c r="H33" i="1"/>
  <c r="G33" i="1"/>
  <c r="F33" i="1"/>
  <c r="E33" i="1"/>
  <c r="E325" i="1" l="1"/>
  <c r="D326" i="1"/>
  <c r="D327" i="1"/>
  <c r="D328" i="1"/>
  <c r="D329" i="1"/>
  <c r="D325" i="1" l="1"/>
  <c r="D440" i="1" l="1"/>
  <c r="D441" i="1"/>
  <c r="D442" i="1"/>
  <c r="D443" i="1"/>
  <c r="D444" i="1"/>
  <c r="E450" i="1" l="1"/>
  <c r="F450" i="1"/>
  <c r="G450" i="1"/>
  <c r="H450" i="1"/>
  <c r="I450" i="1"/>
  <c r="D451" i="1"/>
  <c r="D452" i="1"/>
  <c r="D453" i="1"/>
  <c r="D454" i="1"/>
  <c r="D450" i="1" l="1"/>
  <c r="F300" i="1" l="1"/>
  <c r="G300" i="1"/>
  <c r="H300" i="1"/>
  <c r="I300" i="1"/>
  <c r="D301" i="1"/>
  <c r="D302" i="1"/>
  <c r="D303" i="1"/>
  <c r="D304" i="1"/>
  <c r="D300" i="1" l="1"/>
  <c r="D426" i="1" l="1"/>
  <c r="E378" i="1" l="1"/>
  <c r="F378" i="1"/>
  <c r="G378" i="1"/>
  <c r="H378" i="1"/>
  <c r="I378" i="1"/>
  <c r="E430" i="1"/>
  <c r="F430" i="1"/>
  <c r="G430" i="1"/>
  <c r="H430" i="1"/>
  <c r="I430" i="1"/>
  <c r="D431" i="1"/>
  <c r="D432" i="1"/>
  <c r="D433" i="1"/>
  <c r="D434" i="1"/>
  <c r="E217" i="1" l="1"/>
  <c r="K215" i="1"/>
  <c r="K219" i="1" s="1"/>
  <c r="H425" i="1"/>
  <c r="I425" i="1"/>
  <c r="E425" i="1"/>
  <c r="D429" i="1"/>
  <c r="G425" i="1"/>
  <c r="D428" i="1"/>
  <c r="F425" i="1"/>
  <c r="D427" i="1"/>
  <c r="D430" i="1"/>
  <c r="K220" i="1" l="1"/>
  <c r="D425" i="1"/>
  <c r="E345" i="1" l="1"/>
  <c r="F345" i="1"/>
  <c r="G345" i="1"/>
  <c r="H345" i="1"/>
  <c r="I345" i="1"/>
  <c r="D346" i="1"/>
  <c r="D347" i="1"/>
  <c r="D348" i="1"/>
  <c r="D349" i="1"/>
  <c r="D345" i="1" l="1"/>
  <c r="E335" i="1"/>
  <c r="F335" i="1"/>
  <c r="G335" i="1"/>
  <c r="H335" i="1"/>
  <c r="I335" i="1"/>
  <c r="D336" i="1"/>
  <c r="D337" i="1"/>
  <c r="D338" i="1"/>
  <c r="D339" i="1"/>
  <c r="E320" i="1"/>
  <c r="F320" i="1"/>
  <c r="G320" i="1"/>
  <c r="H320" i="1"/>
  <c r="I320" i="1"/>
  <c r="D321" i="1"/>
  <c r="D322" i="1"/>
  <c r="D323" i="1"/>
  <c r="D324" i="1"/>
  <c r="E315" i="1"/>
  <c r="F315" i="1"/>
  <c r="G315" i="1"/>
  <c r="H315" i="1"/>
  <c r="I315" i="1"/>
  <c r="D316" i="1"/>
  <c r="D317" i="1"/>
  <c r="D318" i="1"/>
  <c r="D319" i="1"/>
  <c r="E310" i="1"/>
  <c r="F310" i="1"/>
  <c r="G310" i="1"/>
  <c r="H310" i="1"/>
  <c r="I310" i="1"/>
  <c r="D311" i="1"/>
  <c r="D312" i="1"/>
  <c r="D313" i="1"/>
  <c r="D314" i="1"/>
  <c r="F255" i="1"/>
  <c r="G255" i="1"/>
  <c r="H255" i="1"/>
  <c r="I255" i="1"/>
  <c r="D256" i="1"/>
  <c r="D257" i="1"/>
  <c r="D258" i="1"/>
  <c r="D259" i="1"/>
  <c r="E59" i="1"/>
  <c r="F59" i="1"/>
  <c r="G59" i="1"/>
  <c r="H59" i="1"/>
  <c r="I59" i="1"/>
  <c r="D60" i="1"/>
  <c r="D61" i="1"/>
  <c r="D62" i="1"/>
  <c r="D63" i="1"/>
  <c r="F114" i="1"/>
  <c r="G114" i="1"/>
  <c r="H114" i="1"/>
  <c r="I114" i="1"/>
  <c r="D115" i="1"/>
  <c r="D116" i="1"/>
  <c r="D118" i="1"/>
  <c r="F64" i="1"/>
  <c r="G64" i="1"/>
  <c r="H64" i="1"/>
  <c r="I64" i="1"/>
  <c r="D65" i="1"/>
  <c r="D66" i="1"/>
  <c r="D67" i="1"/>
  <c r="D68" i="1"/>
  <c r="D335" i="1" l="1"/>
  <c r="D320" i="1"/>
  <c r="D315" i="1"/>
  <c r="D310" i="1"/>
  <c r="D59" i="1"/>
  <c r="D64" i="1"/>
  <c r="F154" i="1" l="1"/>
  <c r="G154" i="1"/>
  <c r="H154" i="1"/>
  <c r="I154" i="1"/>
  <c r="D155" i="1"/>
  <c r="D156" i="1"/>
  <c r="D157" i="1"/>
  <c r="D158" i="1"/>
  <c r="D154" i="1" l="1"/>
  <c r="D56" i="1"/>
  <c r="D57" i="1"/>
  <c r="E20" i="1" l="1"/>
  <c r="F20" i="1"/>
  <c r="G20" i="1"/>
  <c r="H20" i="1"/>
  <c r="I20" i="1"/>
  <c r="E21" i="1"/>
  <c r="F21" i="1"/>
  <c r="G21" i="1"/>
  <c r="H21" i="1"/>
  <c r="I21" i="1"/>
  <c r="F22" i="1"/>
  <c r="G22" i="1"/>
  <c r="H22" i="1"/>
  <c r="I22" i="1"/>
  <c r="E23" i="1"/>
  <c r="F23" i="1"/>
  <c r="G23" i="1"/>
  <c r="H23" i="1"/>
  <c r="I23" i="1"/>
  <c r="F369" i="1" l="1"/>
  <c r="G369" i="1"/>
  <c r="H369" i="1"/>
  <c r="I369" i="1"/>
  <c r="F368" i="1"/>
  <c r="G368" i="1"/>
  <c r="H368" i="1"/>
  <c r="I368" i="1"/>
  <c r="F367" i="1"/>
  <c r="G367" i="1"/>
  <c r="H367" i="1"/>
  <c r="I367" i="1"/>
  <c r="F366" i="1"/>
  <c r="G366" i="1"/>
  <c r="H366" i="1"/>
  <c r="I366" i="1"/>
  <c r="E366" i="1"/>
  <c r="G217" i="1" l="1"/>
  <c r="M215" i="1"/>
  <c r="M219" i="1" s="1"/>
  <c r="I217" i="1"/>
  <c r="O215" i="1"/>
  <c r="O219" i="1" s="1"/>
  <c r="H217" i="1"/>
  <c r="N215" i="1"/>
  <c r="N219" i="1" s="1"/>
  <c r="F217" i="1"/>
  <c r="L215" i="1"/>
  <c r="L219" i="1" s="1"/>
  <c r="E173" i="1"/>
  <c r="F173" i="1"/>
  <c r="G173" i="1"/>
  <c r="H173" i="1"/>
  <c r="I173" i="1"/>
  <c r="E172" i="1"/>
  <c r="K14" i="1" s="1"/>
  <c r="K17" i="1" s="1"/>
  <c r="F172" i="1"/>
  <c r="L14" i="1" s="1"/>
  <c r="L17" i="1" s="1"/>
  <c r="G172" i="1"/>
  <c r="M14" i="1" s="1"/>
  <c r="M17" i="1" s="1"/>
  <c r="H172" i="1"/>
  <c r="N14" i="1" s="1"/>
  <c r="N17" i="1" s="1"/>
  <c r="I172" i="1"/>
  <c r="O14" i="1" s="1"/>
  <c r="O17" i="1" s="1"/>
  <c r="E171" i="1"/>
  <c r="F171" i="1"/>
  <c r="G171" i="1"/>
  <c r="H171" i="1"/>
  <c r="I171" i="1"/>
  <c r="I170" i="1"/>
  <c r="E170" i="1"/>
  <c r="F170" i="1"/>
  <c r="G170" i="1"/>
  <c r="H170" i="1"/>
  <c r="N220" i="1" l="1"/>
  <c r="O220" i="1"/>
  <c r="L220" i="1"/>
  <c r="M220" i="1"/>
  <c r="D217" i="1"/>
  <c r="E109" i="1"/>
  <c r="F109" i="1"/>
  <c r="G109" i="1"/>
  <c r="H109" i="1"/>
  <c r="I109" i="1"/>
  <c r="D110" i="1"/>
  <c r="D111" i="1"/>
  <c r="D112" i="1"/>
  <c r="D113" i="1"/>
  <c r="D109" i="1" l="1"/>
  <c r="E340" i="1" l="1"/>
  <c r="F340" i="1"/>
  <c r="G340" i="1"/>
  <c r="H340" i="1"/>
  <c r="I340" i="1"/>
  <c r="D340" i="1" l="1"/>
  <c r="D341" i="1"/>
  <c r="D342" i="1"/>
  <c r="D343" i="1"/>
  <c r="D344" i="1"/>
  <c r="E295" i="1" l="1"/>
  <c r="F295" i="1"/>
  <c r="G295" i="1"/>
  <c r="H295" i="1"/>
  <c r="I295" i="1"/>
  <c r="F290" i="1"/>
  <c r="G290" i="1"/>
  <c r="H290" i="1"/>
  <c r="I290" i="1"/>
  <c r="E285" i="1"/>
  <c r="F285" i="1"/>
  <c r="G285" i="1"/>
  <c r="H285" i="1"/>
  <c r="I285" i="1"/>
  <c r="E280" i="1"/>
  <c r="F280" i="1"/>
  <c r="G280" i="1"/>
  <c r="H280" i="1"/>
  <c r="I280" i="1"/>
  <c r="E275" i="1"/>
  <c r="F275" i="1"/>
  <c r="G275" i="1"/>
  <c r="H275" i="1"/>
  <c r="I275" i="1"/>
  <c r="E270" i="1"/>
  <c r="F270" i="1"/>
  <c r="G270" i="1"/>
  <c r="H270" i="1"/>
  <c r="I270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4" i="1"/>
  <c r="D296" i="1"/>
  <c r="D297" i="1"/>
  <c r="D298" i="1"/>
  <c r="D299" i="1"/>
  <c r="E104" i="1"/>
  <c r="F104" i="1"/>
  <c r="G104" i="1"/>
  <c r="H104" i="1"/>
  <c r="I104" i="1"/>
  <c r="E99" i="1"/>
  <c r="F99" i="1"/>
  <c r="G99" i="1"/>
  <c r="H99" i="1"/>
  <c r="I99" i="1"/>
  <c r="E94" i="1"/>
  <c r="F94" i="1"/>
  <c r="G94" i="1"/>
  <c r="H94" i="1"/>
  <c r="I94" i="1"/>
  <c r="E89" i="1"/>
  <c r="F89" i="1"/>
  <c r="G89" i="1"/>
  <c r="H89" i="1"/>
  <c r="I89" i="1"/>
  <c r="E84" i="1"/>
  <c r="F84" i="1"/>
  <c r="G84" i="1"/>
  <c r="H84" i="1"/>
  <c r="I84" i="1"/>
  <c r="E79" i="1"/>
  <c r="F79" i="1"/>
  <c r="G79" i="1"/>
  <c r="H79" i="1"/>
  <c r="I79" i="1"/>
  <c r="E74" i="1"/>
  <c r="F74" i="1"/>
  <c r="G74" i="1"/>
  <c r="H74" i="1"/>
  <c r="I74" i="1"/>
  <c r="D75" i="1"/>
  <c r="D76" i="1"/>
  <c r="D77" i="1"/>
  <c r="D78" i="1"/>
  <c r="D80" i="1"/>
  <c r="D81" i="1"/>
  <c r="D82" i="1"/>
  <c r="D83" i="1"/>
  <c r="D85" i="1"/>
  <c r="D86" i="1"/>
  <c r="D87" i="1"/>
  <c r="D88" i="1"/>
  <c r="D90" i="1"/>
  <c r="D91" i="1"/>
  <c r="D92" i="1"/>
  <c r="D93" i="1"/>
  <c r="D95" i="1"/>
  <c r="D96" i="1"/>
  <c r="D97" i="1"/>
  <c r="D98" i="1"/>
  <c r="D100" i="1"/>
  <c r="D101" i="1"/>
  <c r="D102" i="1"/>
  <c r="D103" i="1"/>
  <c r="D105" i="1"/>
  <c r="D106" i="1"/>
  <c r="D107" i="1"/>
  <c r="D108" i="1"/>
  <c r="D295" i="1" l="1"/>
  <c r="D270" i="1"/>
  <c r="D280" i="1"/>
  <c r="D285" i="1"/>
  <c r="D275" i="1"/>
  <c r="D99" i="1"/>
  <c r="D79" i="1"/>
  <c r="D89" i="1"/>
  <c r="D94" i="1"/>
  <c r="D104" i="1"/>
  <c r="D74" i="1"/>
  <c r="D84" i="1"/>
  <c r="E379" i="1" l="1"/>
  <c r="E218" i="1" s="1"/>
  <c r="F379" i="1"/>
  <c r="F218" i="1" s="1"/>
  <c r="G379" i="1"/>
  <c r="G218" i="1" s="1"/>
  <c r="H379" i="1"/>
  <c r="H218" i="1" s="1"/>
  <c r="I379" i="1"/>
  <c r="I218" i="1" s="1"/>
  <c r="E377" i="1"/>
  <c r="E216" i="1" s="1"/>
  <c r="F377" i="1"/>
  <c r="F216" i="1" s="1"/>
  <c r="G377" i="1"/>
  <c r="G216" i="1" s="1"/>
  <c r="H377" i="1"/>
  <c r="H216" i="1" s="1"/>
  <c r="I377" i="1"/>
  <c r="I216" i="1" s="1"/>
  <c r="E376" i="1"/>
  <c r="E215" i="1" s="1"/>
  <c r="F376" i="1"/>
  <c r="F215" i="1" s="1"/>
  <c r="G376" i="1"/>
  <c r="G215" i="1" s="1"/>
  <c r="H376" i="1"/>
  <c r="H215" i="1" s="1"/>
  <c r="I376" i="1"/>
  <c r="I215" i="1" s="1"/>
  <c r="E214" i="1" l="1"/>
  <c r="E17" i="1"/>
  <c r="E11" i="1" s="1"/>
  <c r="F17" i="1"/>
  <c r="F11" i="1" s="1"/>
  <c r="G17" i="1"/>
  <c r="G11" i="1" s="1"/>
  <c r="H17" i="1"/>
  <c r="H11" i="1" s="1"/>
  <c r="I17" i="1"/>
  <c r="I11" i="1" s="1"/>
  <c r="E16" i="1"/>
  <c r="K18" i="1" s="1"/>
  <c r="K19" i="1" s="1"/>
  <c r="F16" i="1"/>
  <c r="L18" i="1" s="1"/>
  <c r="L19" i="1" s="1"/>
  <c r="G16" i="1"/>
  <c r="M18" i="1" s="1"/>
  <c r="M19" i="1" s="1"/>
  <c r="H16" i="1"/>
  <c r="N18" i="1" s="1"/>
  <c r="N19" i="1" s="1"/>
  <c r="I16" i="1"/>
  <c r="O18" i="1" s="1"/>
  <c r="O19" i="1" s="1"/>
  <c r="E15" i="1"/>
  <c r="E9" i="1" s="1"/>
  <c r="F15" i="1"/>
  <c r="F9" i="1" s="1"/>
  <c r="G15" i="1"/>
  <c r="G9" i="1" s="1"/>
  <c r="H15" i="1"/>
  <c r="H9" i="1" s="1"/>
  <c r="I15" i="1"/>
  <c r="I9" i="1" s="1"/>
  <c r="E14" i="1"/>
  <c r="E8" i="1" s="1"/>
  <c r="F14" i="1"/>
  <c r="F8" i="1" s="1"/>
  <c r="G14" i="1"/>
  <c r="G8" i="1" s="1"/>
  <c r="H14" i="1"/>
  <c r="H8" i="1" s="1"/>
  <c r="I14" i="1"/>
  <c r="I8" i="1" s="1"/>
  <c r="D9" i="1" l="1"/>
  <c r="H10" i="1"/>
  <c r="H7" i="1" s="1"/>
  <c r="G10" i="1"/>
  <c r="G7" i="1" s="1"/>
  <c r="F10" i="1"/>
  <c r="F7" i="1" s="1"/>
  <c r="I10" i="1"/>
  <c r="I7" i="1" s="1"/>
  <c r="E10" i="1"/>
  <c r="E7" i="1" s="1"/>
  <c r="D7" i="1" l="1"/>
  <c r="G29" i="1"/>
  <c r="H29" i="1"/>
  <c r="E29" i="1"/>
  <c r="F29" i="1"/>
  <c r="I29" i="1"/>
  <c r="D14" i="1" l="1"/>
  <c r="E490" i="1"/>
  <c r="F490" i="1"/>
  <c r="G490" i="1"/>
  <c r="H490" i="1"/>
  <c r="I490" i="1"/>
  <c r="E485" i="1"/>
  <c r="F485" i="1"/>
  <c r="G485" i="1"/>
  <c r="H485" i="1"/>
  <c r="I485" i="1"/>
  <c r="E480" i="1"/>
  <c r="F480" i="1"/>
  <c r="G480" i="1"/>
  <c r="H480" i="1"/>
  <c r="I480" i="1"/>
  <c r="E475" i="1"/>
  <c r="F475" i="1"/>
  <c r="G475" i="1"/>
  <c r="H475" i="1"/>
  <c r="I475" i="1"/>
  <c r="E470" i="1"/>
  <c r="F470" i="1"/>
  <c r="G470" i="1"/>
  <c r="H470" i="1"/>
  <c r="I470" i="1"/>
  <c r="E465" i="1"/>
  <c r="F465" i="1"/>
  <c r="G465" i="1"/>
  <c r="H465" i="1"/>
  <c r="I465" i="1"/>
  <c r="E460" i="1"/>
  <c r="F460" i="1"/>
  <c r="G460" i="1"/>
  <c r="H460" i="1"/>
  <c r="I460" i="1"/>
  <c r="E455" i="1"/>
  <c r="F455" i="1"/>
  <c r="G455" i="1"/>
  <c r="H455" i="1"/>
  <c r="I455" i="1"/>
  <c r="E420" i="1"/>
  <c r="F420" i="1"/>
  <c r="G420" i="1"/>
  <c r="H420" i="1"/>
  <c r="I420" i="1"/>
  <c r="E415" i="1"/>
  <c r="F415" i="1"/>
  <c r="G415" i="1"/>
  <c r="H415" i="1"/>
  <c r="I415" i="1"/>
  <c r="E410" i="1"/>
  <c r="F410" i="1"/>
  <c r="G410" i="1"/>
  <c r="H410" i="1"/>
  <c r="I410" i="1"/>
  <c r="E405" i="1"/>
  <c r="F405" i="1"/>
  <c r="G405" i="1"/>
  <c r="H405" i="1"/>
  <c r="I405" i="1"/>
  <c r="E400" i="1"/>
  <c r="F400" i="1"/>
  <c r="G400" i="1"/>
  <c r="H400" i="1"/>
  <c r="I400" i="1"/>
  <c r="E395" i="1" l="1"/>
  <c r="F395" i="1"/>
  <c r="G395" i="1"/>
  <c r="H395" i="1"/>
  <c r="I395" i="1"/>
  <c r="E390" i="1"/>
  <c r="F390" i="1"/>
  <c r="G390" i="1"/>
  <c r="H390" i="1"/>
  <c r="I390" i="1"/>
  <c r="E385" i="1"/>
  <c r="F385" i="1"/>
  <c r="G385" i="1"/>
  <c r="H385" i="1"/>
  <c r="I385" i="1"/>
  <c r="E380" i="1"/>
  <c r="F380" i="1"/>
  <c r="G380" i="1"/>
  <c r="H380" i="1"/>
  <c r="I380" i="1"/>
  <c r="E375" i="1"/>
  <c r="F375" i="1"/>
  <c r="G375" i="1"/>
  <c r="H375" i="1"/>
  <c r="I375" i="1"/>
  <c r="E370" i="1"/>
  <c r="F370" i="1"/>
  <c r="G370" i="1"/>
  <c r="H370" i="1"/>
  <c r="I370" i="1"/>
  <c r="E365" i="1"/>
  <c r="F365" i="1"/>
  <c r="G365" i="1"/>
  <c r="H365" i="1"/>
  <c r="I365" i="1"/>
  <c r="E330" i="1"/>
  <c r="F330" i="1"/>
  <c r="G330" i="1"/>
  <c r="H330" i="1"/>
  <c r="I330" i="1"/>
  <c r="E305" i="1"/>
  <c r="F305" i="1"/>
  <c r="G305" i="1"/>
  <c r="H305" i="1"/>
  <c r="I305" i="1"/>
  <c r="E265" i="1"/>
  <c r="F265" i="1"/>
  <c r="G265" i="1"/>
  <c r="H265" i="1"/>
  <c r="I265" i="1"/>
  <c r="E260" i="1"/>
  <c r="F260" i="1"/>
  <c r="G260" i="1"/>
  <c r="H260" i="1"/>
  <c r="I260" i="1"/>
  <c r="F250" i="1"/>
  <c r="G250" i="1"/>
  <c r="H250" i="1"/>
  <c r="I250" i="1"/>
  <c r="F245" i="1"/>
  <c r="H245" i="1"/>
  <c r="I245" i="1"/>
  <c r="E240" i="1"/>
  <c r="F240" i="1"/>
  <c r="G240" i="1"/>
  <c r="H240" i="1"/>
  <c r="I240" i="1"/>
  <c r="E235" i="1"/>
  <c r="F235" i="1"/>
  <c r="G235" i="1"/>
  <c r="H235" i="1"/>
  <c r="I235" i="1"/>
  <c r="E230" i="1"/>
  <c r="F230" i="1"/>
  <c r="G230" i="1"/>
  <c r="H230" i="1"/>
  <c r="I230" i="1"/>
  <c r="E225" i="1"/>
  <c r="F225" i="1"/>
  <c r="G225" i="1"/>
  <c r="H225" i="1"/>
  <c r="I225" i="1"/>
  <c r="E220" i="1"/>
  <c r="F220" i="1"/>
  <c r="G220" i="1"/>
  <c r="H220" i="1"/>
  <c r="I220" i="1"/>
  <c r="F214" i="1"/>
  <c r="G214" i="1"/>
  <c r="H214" i="1"/>
  <c r="I214" i="1"/>
  <c r="E209" i="1"/>
  <c r="F209" i="1"/>
  <c r="G209" i="1"/>
  <c r="H209" i="1"/>
  <c r="I209" i="1"/>
  <c r="E204" i="1"/>
  <c r="F204" i="1"/>
  <c r="G204" i="1"/>
  <c r="H204" i="1"/>
  <c r="I204" i="1"/>
  <c r="E199" i="1"/>
  <c r="F199" i="1"/>
  <c r="G199" i="1"/>
  <c r="H199" i="1"/>
  <c r="I199" i="1"/>
  <c r="E194" i="1"/>
  <c r="F194" i="1"/>
  <c r="G194" i="1"/>
  <c r="H194" i="1"/>
  <c r="I194" i="1"/>
  <c r="E179" i="1"/>
  <c r="F179" i="1"/>
  <c r="G179" i="1"/>
  <c r="H179" i="1"/>
  <c r="I179" i="1"/>
  <c r="E174" i="1"/>
  <c r="F174" i="1"/>
  <c r="G174" i="1"/>
  <c r="H174" i="1"/>
  <c r="I174" i="1"/>
  <c r="E169" i="1"/>
  <c r="F169" i="1"/>
  <c r="G169" i="1"/>
  <c r="H169" i="1"/>
  <c r="I169" i="1"/>
  <c r="E69" i="1"/>
  <c r="F69" i="1"/>
  <c r="G69" i="1"/>
  <c r="H69" i="1"/>
  <c r="I69" i="1"/>
  <c r="E54" i="1"/>
  <c r="F54" i="1"/>
  <c r="G54" i="1"/>
  <c r="H54" i="1"/>
  <c r="I54" i="1"/>
  <c r="E49" i="1"/>
  <c r="F49" i="1"/>
  <c r="G49" i="1"/>
  <c r="H49" i="1"/>
  <c r="I49" i="1"/>
  <c r="E44" i="1"/>
  <c r="F44" i="1"/>
  <c r="G44" i="1"/>
  <c r="H44" i="1"/>
  <c r="I44" i="1"/>
  <c r="E39" i="1"/>
  <c r="F39" i="1"/>
  <c r="E34" i="1"/>
  <c r="F34" i="1"/>
  <c r="G34" i="1"/>
  <c r="H34" i="1"/>
  <c r="I34" i="1"/>
  <c r="D30" i="1"/>
  <c r="D31" i="1"/>
  <c r="D32" i="1"/>
  <c r="D33" i="1"/>
  <c r="D35" i="1"/>
  <c r="D36" i="1"/>
  <c r="D37" i="1"/>
  <c r="D38" i="1"/>
  <c r="D40" i="1"/>
  <c r="D41" i="1"/>
  <c r="D42" i="1"/>
  <c r="D43" i="1"/>
  <c r="D45" i="1"/>
  <c r="D46" i="1"/>
  <c r="D47" i="1"/>
  <c r="D48" i="1"/>
  <c r="D50" i="1"/>
  <c r="D51" i="1"/>
  <c r="D52" i="1"/>
  <c r="D53" i="1"/>
  <c r="D55" i="1"/>
  <c r="D58" i="1"/>
  <c r="D70" i="1"/>
  <c r="D71" i="1"/>
  <c r="D72" i="1"/>
  <c r="D73" i="1"/>
  <c r="D170" i="1"/>
  <c r="D171" i="1"/>
  <c r="D172" i="1"/>
  <c r="D173" i="1"/>
  <c r="D175" i="1"/>
  <c r="D176" i="1"/>
  <c r="D177" i="1"/>
  <c r="D178" i="1"/>
  <c r="D180" i="1"/>
  <c r="D181" i="1"/>
  <c r="D182" i="1"/>
  <c r="D183" i="1"/>
  <c r="D185" i="1"/>
  <c r="D186" i="1"/>
  <c r="D187" i="1"/>
  <c r="D188" i="1"/>
  <c r="D195" i="1"/>
  <c r="D196" i="1"/>
  <c r="D197" i="1"/>
  <c r="D198" i="1"/>
  <c r="D200" i="1"/>
  <c r="D201" i="1"/>
  <c r="D202" i="1"/>
  <c r="D203" i="1"/>
  <c r="D205" i="1"/>
  <c r="D206" i="1"/>
  <c r="D207" i="1"/>
  <c r="D208" i="1"/>
  <c r="D210" i="1"/>
  <c r="D211" i="1"/>
  <c r="D212" i="1"/>
  <c r="D213" i="1"/>
  <c r="D215" i="1"/>
  <c r="D216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9" i="1"/>
  <c r="D251" i="1"/>
  <c r="D252" i="1"/>
  <c r="D254" i="1"/>
  <c r="D261" i="1"/>
  <c r="D262" i="1"/>
  <c r="D263" i="1"/>
  <c r="D264" i="1"/>
  <c r="D266" i="1"/>
  <c r="D267" i="1"/>
  <c r="D268" i="1"/>
  <c r="D269" i="1"/>
  <c r="D306" i="1"/>
  <c r="D307" i="1"/>
  <c r="D308" i="1"/>
  <c r="D309" i="1"/>
  <c r="D331" i="1"/>
  <c r="D332" i="1"/>
  <c r="D333" i="1"/>
  <c r="D334" i="1"/>
  <c r="D366" i="1"/>
  <c r="D367" i="1"/>
  <c r="D368" i="1"/>
  <c r="D369" i="1"/>
  <c r="D371" i="1"/>
  <c r="D372" i="1"/>
  <c r="D373" i="1"/>
  <c r="D374" i="1"/>
  <c r="D376" i="1"/>
  <c r="D377" i="1"/>
  <c r="D378" i="1"/>
  <c r="D379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28" i="1"/>
  <c r="E24" i="1"/>
  <c r="F24" i="1"/>
  <c r="G24" i="1"/>
  <c r="H24" i="1"/>
  <c r="I24" i="1"/>
  <c r="D25" i="1"/>
  <c r="D26" i="1"/>
  <c r="D27" i="1"/>
  <c r="E19" i="1"/>
  <c r="F19" i="1"/>
  <c r="G19" i="1"/>
  <c r="H19" i="1"/>
  <c r="I19" i="1"/>
  <c r="D20" i="1"/>
  <c r="D21" i="1"/>
  <c r="D22" i="1"/>
  <c r="D23" i="1"/>
  <c r="E13" i="1"/>
  <c r="F13" i="1"/>
  <c r="G13" i="1"/>
  <c r="H13" i="1"/>
  <c r="I13" i="1"/>
  <c r="D15" i="1"/>
  <c r="D16" i="1"/>
  <c r="D17" i="1"/>
  <c r="D330" i="1" l="1"/>
  <c r="D395" i="1"/>
  <c r="D265" i="1"/>
  <c r="D380" i="1"/>
  <c r="D69" i="1"/>
  <c r="D34" i="1"/>
  <c r="D44" i="1"/>
  <c r="D174" i="1"/>
  <c r="D184" i="1"/>
  <c r="D225" i="1"/>
  <c r="D235" i="1"/>
  <c r="D365" i="1"/>
  <c r="D370" i="1"/>
  <c r="D390" i="1"/>
  <c r="D204" i="1"/>
  <c r="D260" i="1"/>
  <c r="D49" i="1"/>
  <c r="D230" i="1"/>
  <c r="D240" i="1"/>
  <c r="D220" i="1"/>
  <c r="D199" i="1"/>
  <c r="D305" i="1"/>
  <c r="D375" i="1"/>
  <c r="D385" i="1"/>
  <c r="D194" i="1"/>
  <c r="D13" i="1"/>
  <c r="D29" i="1"/>
  <c r="D19" i="1"/>
  <c r="D209" i="1"/>
  <c r="D39" i="1"/>
  <c r="D179" i="1"/>
  <c r="D54" i="1"/>
  <c r="D169" i="1"/>
  <c r="D24" i="1"/>
  <c r="D11" i="1"/>
  <c r="D8" i="1"/>
  <c r="D117" i="1" l="1"/>
  <c r="E114" i="1"/>
  <c r="D114" i="1" s="1"/>
  <c r="D293" i="1"/>
  <c r="E290" i="1"/>
  <c r="D290" i="1" l="1"/>
  <c r="D255" i="1"/>
  <c r="D248" i="1"/>
  <c r="D245" i="1"/>
  <c r="E250" i="1"/>
  <c r="D250" i="1" s="1"/>
  <c r="D253" i="1"/>
  <c r="D214" i="1" l="1"/>
  <c r="D10" i="1" l="1"/>
</calcChain>
</file>

<file path=xl/sharedStrings.xml><?xml version="1.0" encoding="utf-8"?>
<sst xmlns="http://schemas.openxmlformats.org/spreadsheetml/2006/main" count="706" uniqueCount="216">
  <si>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</si>
  <si>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</si>
  <si>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</si>
  <si>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</si>
  <si>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</si>
  <si>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</si>
  <si>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</si>
  <si>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</si>
  <si>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</si>
  <si>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</si>
  <si>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</si>
  <si>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</si>
  <si>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</si>
  <si>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</si>
  <si>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</si>
  <si>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</si>
  <si>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</si>
  <si>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</si>
  <si>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</si>
  <si>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1.2</t>
  </si>
  <si>
    <t>1.2.1</t>
  </si>
  <si>
    <t>1.2.1.8</t>
  </si>
  <si>
    <t>Детский сад на 120 мест в мкр. Масловка, г. Воронеж</t>
  </si>
  <si>
    <t>1.2.1.9</t>
  </si>
  <si>
    <t>Детский сад на 120 мест,  пер. Лиственный, г. Воронеж</t>
  </si>
  <si>
    <t>1.2.1.10</t>
  </si>
  <si>
    <t>1.2.1.11</t>
  </si>
  <si>
    <t xml:space="preserve">Детский сад на 310 мест, микрорайон Отрожка, г. Воронеж  </t>
  </si>
  <si>
    <t>1.2.1.12</t>
  </si>
  <si>
    <t>1.2.1.13</t>
  </si>
  <si>
    <t>1.2.1.14</t>
  </si>
  <si>
    <t>1.2.1.15</t>
  </si>
  <si>
    <t xml:space="preserve">Детский сад на 280 мест, ул. Тепличная, 2 д, г. Воронеж 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</si>
  <si>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</si>
  <si>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</si>
  <si>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</si>
  <si>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</si>
  <si>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</si>
  <si>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</si>
  <si>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</si>
  <si>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</si>
  <si>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</si>
  <si>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</si>
  <si>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</si>
  <si>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</si>
  <si>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</si>
  <si>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Содержание муниципальных учреждений, оплата товаров и услуг из средств областного бюджета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</si>
  <si>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</si>
  <si>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</si>
  <si>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</si>
  <si>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</si>
  <si>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</si>
  <si>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</si>
  <si>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</si>
  <si>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</si>
  <si>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</si>
  <si>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</si>
  <si>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</si>
  <si>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</si>
  <si>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</si>
  <si>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</si>
  <si>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</si>
  <si>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</si>
  <si>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</si>
  <si>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 xml:space="preserve">Строительство пристроек к существующим образовательным организациям
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</si>
  <si>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</si>
  <si>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</si>
  <si>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</si>
  <si>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</si>
  <si>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2.5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</si>
  <si>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</si>
  <si>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</si>
  <si>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</si>
  <si>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</si>
  <si>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</si>
  <si>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</si>
  <si>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</si>
  <si>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</si>
  <si>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Подпрограмма 3  муниципальной программы городского округа город Воронеж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</si>
  <si>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</si>
  <si>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</si>
  <si>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</si>
  <si>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</si>
  <si>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</si>
  <si>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</si>
  <si>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</si>
  <si>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</si>
  <si>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</si>
  <si>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</si>
  <si>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Детский сад на 210 мест в мкр. Отрожка, г. Воронеж</t>
  </si>
  <si>
    <t>Детский сад на 220 мест в мкр. Электроника, г. Воронеж</t>
  </si>
  <si>
    <t xml:space="preserve">Детский сад на 300 мест по ул. Ростовская,  г. Воронеж  </t>
  </si>
  <si>
    <t>Общеобразовательная школа на 1224 места в мкр. Отрожка,  г. Воронеж</t>
  </si>
  <si>
    <t>Общеобразовательная школа на 2000 мест по ул. Ростовская,  г. Воронеж</t>
  </si>
  <si>
    <t>Общеобразовательная школа на 1101 место в мкр. Электроника, г. Воронеж</t>
  </si>
  <si>
    <t>Вовлечение молодежи в социальную практику, обеспечение поддержки творческой активности молодежи</t>
  </si>
  <si>
    <t>Общеобразовательная школа ЖК «Задонье», «Гринпарк» на 1224 места в г. Воронеже</t>
  </si>
  <si>
    <t>Пристройка к МБОУ СОШ № 84 со школьным стадионом в г. Воронеже</t>
  </si>
  <si>
    <t xml:space="preserve">Детский сад на 250 мест в мкр. Задонье, г. Воронеж </t>
  </si>
  <si>
    <t xml:space="preserve">Детский сад на 300 мест в мкр. Задонье, г. Воронеж </t>
  </si>
  <si>
    <t>Детский сад на 200 мест по ул. Грамши в г. Воронеже</t>
  </si>
  <si>
    <t>2026 год</t>
  </si>
  <si>
    <t>2027 год</t>
  </si>
  <si>
    <t>2028 год</t>
  </si>
  <si>
    <t>2029 год</t>
  </si>
  <si>
    <t>2030 год</t>
  </si>
  <si>
    <t>1.2.1.1</t>
  </si>
  <si>
    <t>1.2.1.2</t>
  </si>
  <si>
    <t>1.2.1.3</t>
  </si>
  <si>
    <t>1.2.1.4</t>
  </si>
  <si>
    <t>1.2.1.5</t>
  </si>
  <si>
    <t>1.2.1.6</t>
  </si>
  <si>
    <t>1.2.1.7</t>
  </si>
  <si>
    <t>2.2.1.6</t>
  </si>
  <si>
    <t>2.2.1.7</t>
  </si>
  <si>
    <t>2.2.1.8</t>
  </si>
  <si>
    <t>2.2.2</t>
  </si>
  <si>
    <t>2.2.2.1</t>
  </si>
  <si>
    <t>2.2.2.2</t>
  </si>
  <si>
    <t>2.5.2</t>
  </si>
  <si>
    <t>2.5.3</t>
  </si>
  <si>
    <t>2.5.4</t>
  </si>
  <si>
    <t>2.5.6</t>
  </si>
  <si>
    <t>2.2.1.1</t>
  </si>
  <si>
    <t>2.2.1.2</t>
  </si>
  <si>
    <t>2.2.1.3</t>
  </si>
  <si>
    <t>2.2.1.4</t>
  </si>
  <si>
    <t>2.2.1.5</t>
  </si>
  <si>
    <t>к муниципальной программе</t>
  </si>
  <si>
    <t>оу</t>
  </si>
  <si>
    <t>стройка</t>
  </si>
  <si>
    <t>уо</t>
  </si>
  <si>
    <t>Строительство детских садов  строительными  организациями с последующим их приобретением в муниципальную собственность</t>
  </si>
  <si>
    <t>Детский сад на 280 мест по ул. Остужева в г. Воронеже</t>
  </si>
  <si>
    <t>Детский сад на 220 мест, ул. Ленинградская, г. Воронеж</t>
  </si>
  <si>
    <t>1.2.1.16</t>
  </si>
  <si>
    <t xml:space="preserve">Пристройка к МБОУ лицей № 4 по ул. Генерала Лизюкова, 87 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</si>
  <si>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</si>
  <si>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</si>
  <si>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Пристройка к МБОУ «Лицей «МОК № 2» по ул. Шендрикова, 7 в г. Воронеже</t>
  </si>
  <si>
    <t>2.2.1.9</t>
  </si>
  <si>
    <t>2.2.2.3</t>
  </si>
  <si>
    <t>2.2.2.4</t>
  </si>
  <si>
    <t>2.2.2.5</t>
  </si>
  <si>
    <t>2.2.2.6</t>
  </si>
  <si>
    <t>2.2.2.7</t>
  </si>
  <si>
    <t>Пристройка к МБОУ СОШ № 97 по ул. Новосибирская, 49 в г. Воронеже</t>
  </si>
  <si>
    <t>выкуп</t>
  </si>
  <si>
    <t xml:space="preserve">Формирование новой технологической среды в муниципальной системе образования </t>
  </si>
  <si>
    <t>Общеобразовательная школа на 1224 места по ул. Тепличная, 2д,  г. Воронеж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</si>
  <si>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</t>
  </si>
  <si>
    <t>Общеобразовательная школа на 1101 место мкр. Новый и Новый Бомбей, г. Воронеж</t>
  </si>
  <si>
    <t>Обеспечение высокого качества услуг дошкольного образования</t>
  </si>
  <si>
    <t>1.2.2</t>
  </si>
  <si>
    <t>Детский сад на 150 мест по ул. Волнистая, 29В, г. Воронеж</t>
  </si>
  <si>
    <t>1.6</t>
  </si>
  <si>
    <t>2.7.1</t>
  </si>
  <si>
    <t>2.7</t>
  </si>
  <si>
    <t xml:space="preserve"> Реализация мероприятий муниципальных составляющих региональных проектов</t>
  </si>
  <si>
    <t>Строительство дополнительного корпуса МБДОУ «Детский сад общеразвивающего вида № 24», бул. Олимпийский, д. 8, г. Воронеж</t>
  </si>
  <si>
    <t>Общеобразовательная школа на 1224 места по ул. Изыскателей, 219А, В, участок № 20, г. Воронеж</t>
  </si>
  <si>
    <t>Пристройка спортивного зала к зданию МБОУ СОШ № 24 по адресу: ул. Генерала Лохматикова, 43 в г. Воронеже</t>
  </si>
  <si>
    <t>1.2.2.2</t>
  </si>
  <si>
    <t>2.2.1.10</t>
  </si>
  <si>
    <t>Школа на 2000 мест по ул. Острогожская в г. Воронеже (включая ПИР)</t>
  </si>
  <si>
    <t>Общеобразовательная школа на 1224 места по ул. Изыскателей,в г. Воронеже (включая ПИР)</t>
  </si>
  <si>
    <t>Финансовое обеспечение на выполнение муниципального задания, социального заказа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</si>
  <si>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 организаций дополнительного образования  городского округа  на выполнение ими муниципального задания, социального заказа по оказанию услуги по предоставлению дополнительного образования по дополнительным образовательным программам</t>
  </si>
  <si>
    <t>2.8.</t>
  </si>
  <si>
    <t>Реализация мероприятий в сфере молодежной политики</t>
  </si>
  <si>
    <t>Организация бесплатной перевозки обучающихся муниципальных образовательных организаций</t>
  </si>
  <si>
    <t>транспорт</t>
  </si>
  <si>
    <t xml:space="preserve">Встроенно-пристроенный детский сад на 140 мест: Российская Федерация, Воронежская область, городской округ город Воронеж, город Воронеж,
Московский проспект, дом 189/3, помещение 1
</t>
  </si>
  <si>
    <t>2.2.2.8</t>
  </si>
  <si>
    <t xml:space="preserve">Оптимизация системы финансирования образовательных организаций для обеспечения достойного уровня жизни занятых в них работников и привлечения новых высококвалифицированных кадров и молодых специалистов </t>
  </si>
  <si>
    <t>Строительство и реконструкция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</si>
  <si>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Строительство и реконструкция муниципальных объектов дошкольного образования, реконструкция или капитальный ремонт объектов капитального строительства в целях создания дошкольных организаций</t>
  </si>
  <si>
    <t>Общеобразовательная школа на 2000 мест по ул. Ленинградская (в квартале ул. Ленинградская-Ленинский пр.) в г. Воронеже</t>
  </si>
  <si>
    <t>1.2.1.18</t>
  </si>
  <si>
    <t>О.Н. Бакуменко</t>
  </si>
  <si>
    <t>Руководитель управления образования и молодежной политики</t>
  </si>
  <si>
    <t>1.2.1.19</t>
  </si>
  <si>
    <t>1.2.1.20</t>
  </si>
  <si>
    <t>Детский сад на 260 мест по                                    ул. 45 Стрелковой дивизии, г. Воронеж</t>
  </si>
  <si>
    <t>1.2.1.21</t>
  </si>
  <si>
    <t>Строительство пристройки к МБДОУ «Детский сад  общеразвивающего вида                      № 102»</t>
  </si>
  <si>
    <t>2.2.2.9</t>
  </si>
  <si>
    <t xml:space="preserve">Пристройка к МБОУ СОШ № 47 по ул. Беговая,2, в г. Воронеже 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</si>
  <si>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</si>
  <si>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Региональный проект «Педагоги и наставники»</t>
  </si>
  <si>
    <t>2.7.1.1</t>
  </si>
  <si>
    <t>2.7.1.2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</si>
  <si>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</si>
  <si>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Мероприятия по обеспечению деятельности  советников дирекора по воспитанию и взаимодействию с детскими общественными объедитнениями в общеобразовательных организациях</t>
  </si>
  <si>
    <t>2.7.1.3</t>
  </si>
  <si>
    <t>1.4.2</t>
  </si>
  <si>
    <t>Субсидии юридическим лицам, индивидуальным предпринимателям  в целях возмещения затрат за содержание детей, присмотр и уход за детьми в негосударственных дошкольных образовательных учреждениях, реализующих основную общеобразовательную программу дошкольного образования</t>
  </si>
  <si>
    <r>
      <t>Детский сад на 300 мест, ул. Загоровского</t>
    </r>
    <r>
      <rPr>
        <sz val="16"/>
        <rFont val="Times New Roman"/>
        <family val="1"/>
        <charset val="204"/>
      </rPr>
      <t xml:space="preserve"> -</t>
    </r>
    <r>
      <rPr>
        <sz val="11"/>
        <rFont val="Times New Roman"/>
        <family val="1"/>
        <charset val="204"/>
      </rPr>
      <t xml:space="preserve"> ул. Шишкова, 140б, участок №29, г. Воронеж</t>
    </r>
  </si>
  <si>
    <t>1.2.1.22</t>
  </si>
  <si>
    <t>Детский сад на 160 мест по ул. Жемчужная, г. Воронеж</t>
  </si>
  <si>
    <t>1.2.1.23</t>
  </si>
  <si>
    <t>Детский сад на 280 мест на территории МБОУ СОШ 46 (ул. Дмитрия Горина, 61, мкр. Подгорное)(выкуп)</t>
  </si>
  <si>
    <t>Строительство пристройки (актового зала) к МБДОУ Детский сад комбинированного вида № 178 г.Воронеж, пер.Балтийский,76</t>
  </si>
  <si>
    <t>Детский сад на 250 мест по ул. Ильюшина в г. Воронеж 
(ЖК "Озерки")</t>
  </si>
  <si>
    <t>Детский сад на 300 мест по адресу: г. Воронеж, ул. Ворошилова,41а</t>
  </si>
  <si>
    <t>1.2.1.17</t>
  </si>
  <si>
    <t>2.5.5</t>
  </si>
  <si>
    <t>1.2.2.1</t>
  </si>
  <si>
    <t>«Приложение № 6</t>
  </si>
  <si>
    <t>.»</t>
  </si>
  <si>
    <t>Пристройка к МБОУ СОШ № 62 по ул. Березовая Роща,21</t>
  </si>
  <si>
    <t>2.2.3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</si>
  <si>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</si>
  <si>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2.2.3.1</t>
  </si>
  <si>
    <t>Общеобразовательная школа на 800 мест по ул. 45 Стрелковой дивизии, г. Воронеж (включая ПИР) (выкуп)</t>
  </si>
  <si>
    <t>8. Приложение № 6  «Ресурсное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(II этап)» к муниципальной программе городского округа город Воронеж «Развитие образования»  изложить в следующей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</si>
</sst>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0"/>
    <numFmt numFmtId="166" formatCode="#,##0.00\ _₽"/>
    <numFmt numFmtId="167" formatCode="0.0"/>
    <numFmt numFmtId="168" formatCode="#,##0.0\ _₽"/>
    <numFmt numFmtId="169" formatCode="#,##0\ _₽"/>
    <numFmt numFmtId="170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color indexed="8"/>
      <name val="Arial"/>
      <family val="2"/>
    </font>
    <font>
      <sz val="10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48">
    <xf numFmtId="0" fontId="0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0" fillId="0" borderId="0"/>
    <xf numFmtId="0" fontId="17" fillId="0" borderId="0"/>
    <xf numFmtId="0" fontId="18" fillId="0" borderId="0">
      <alignment horizontal="right" vertical="top" wrapText="1"/>
    </xf>
    <xf numFmtId="49" fontId="19" fillId="0" borderId="9">
      <alignment horizontal="center" vertical="center" wrapText="1"/>
    </xf>
    <xf numFmtId="49" fontId="20" fillId="2" borderId="10">
      <alignment horizontal="center" vertical="top" shrinkToFit="1"/>
    </xf>
    <xf numFmtId="49" fontId="20" fillId="2" borderId="11">
      <alignment horizontal="center" vertical="top" shrinkToFit="1"/>
    </xf>
    <xf numFmtId="4" fontId="20" fillId="2" borderId="11">
      <alignment horizontal="right" vertical="top" shrinkToFit="1"/>
    </xf>
    <xf numFmtId="4" fontId="20" fillId="2" borderId="12">
      <alignment horizontal="right" vertical="top" shrinkToFit="1"/>
    </xf>
    <xf numFmtId="49" fontId="19" fillId="3" borderId="13">
      <alignment horizontal="center" vertical="top" shrinkToFit="1"/>
    </xf>
    <xf numFmtId="49" fontId="19" fillId="3" borderId="14">
      <alignment horizontal="center" vertical="top" shrinkToFit="1"/>
    </xf>
    <xf numFmtId="4" fontId="19" fillId="3" borderId="14">
      <alignment horizontal="right" vertical="top" shrinkToFit="1"/>
    </xf>
    <xf numFmtId="4" fontId="19" fillId="3" borderId="15">
      <alignment horizontal="right" vertical="top" shrinkToFit="1"/>
    </xf>
    <xf numFmtId="49" fontId="19" fillId="4" borderId="16">
      <alignment horizontal="center" vertical="top" shrinkToFit="1"/>
    </xf>
    <xf numFmtId="49" fontId="19" fillId="4" borderId="8">
      <alignment horizontal="center" vertical="top" shrinkToFit="1"/>
    </xf>
    <xf numFmtId="4" fontId="19" fillId="4" borderId="8">
      <alignment horizontal="right" vertical="top" shrinkToFit="1"/>
    </xf>
    <xf numFmtId="4" fontId="19" fillId="4" borderId="17">
      <alignment horizontal="right" vertical="top" shrinkToFit="1"/>
    </xf>
    <xf numFmtId="49" fontId="21" fillId="0" borderId="16">
      <alignment horizontal="center" vertical="top" shrinkToFit="1"/>
    </xf>
    <xf numFmtId="49" fontId="18" fillId="0" borderId="8">
      <alignment horizontal="center" vertical="top" shrinkToFit="1"/>
    </xf>
    <xf numFmtId="4" fontId="18" fillId="0" borderId="8">
      <alignment horizontal="right" vertical="top" shrinkToFit="1"/>
    </xf>
    <xf numFmtId="4" fontId="18" fillId="0" borderId="17">
      <alignment horizontal="right" vertical="top" shrinkToFit="1"/>
    </xf>
    <xf numFmtId="4" fontId="20" fillId="5" borderId="18">
      <alignment horizontal="right" shrinkToFit="1"/>
    </xf>
    <xf numFmtId="4" fontId="20" fillId="5" borderId="19">
      <alignment horizontal="right" shrinkToFit="1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22" fillId="0" borderId="0"/>
    <xf numFmtId="0" fontId="1" fillId="0" borderId="0"/>
    <xf numFmtId="9" fontId="2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0" fillId="0" borderId="0"/>
    <xf numFmtId="0" fontId="17" fillId="0" borderId="0"/>
  </cellStyleXfs>
  <cellXfs count="123">
    <xf numFmtId="0" fontId="0" fillId="0" borderId="0" xfId="0"/>
    <xf numFmtId="0" fontId="8" fillId="0" borderId="0" xfId="0" applyFont="1"/>
    <xf numFmtId="0" fontId="8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9" fillId="0" borderId="0" xfId="0" applyFont="1" applyFill="1" applyBorder="1" applyAlignment="1"/>
    <xf numFmtId="0" fontId="8" fillId="0" borderId="0" xfId="0" applyFont="1" applyBorder="1"/>
    <xf numFmtId="166" fontId="8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/>
    <xf numFmtId="0" fontId="2" fillId="0" borderId="0" xfId="1" applyFill="1"/>
    <xf numFmtId="0" fontId="0" fillId="0" borderId="0" xfId="0" applyFill="1"/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8" fillId="0" borderId="0" xfId="0" applyNumberFormat="1" applyFont="1" applyFill="1"/>
    <xf numFmtId="0" fontId="9" fillId="0" borderId="0" xfId="0" applyFont="1" applyFill="1" applyAlignment="1"/>
    <xf numFmtId="0" fontId="8" fillId="0" borderId="0" xfId="0" applyFont="1" applyFill="1" applyBorder="1"/>
    <xf numFmtId="0" fontId="8" fillId="0" borderId="1" xfId="0" applyFont="1" applyFill="1" applyBorder="1"/>
    <xf numFmtId="4" fontId="11" fillId="0" borderId="1" xfId="0" applyNumberFormat="1" applyFont="1" applyFill="1" applyBorder="1"/>
    <xf numFmtId="4" fontId="8" fillId="0" borderId="1" xfId="0" applyNumberFormat="1" applyFont="1" applyFill="1" applyBorder="1"/>
    <xf numFmtId="4" fontId="8" fillId="0" borderId="0" xfId="0" applyNumberFormat="1" applyFont="1" applyFill="1" applyBorder="1"/>
    <xf numFmtId="0" fontId="13" fillId="0" borderId="0" xfId="0" applyFont="1" applyFill="1"/>
    <xf numFmtId="1" fontId="8" fillId="0" borderId="0" xfId="0" applyNumberFormat="1" applyFont="1" applyFill="1"/>
    <xf numFmtId="166" fontId="5" fillId="0" borderId="1" xfId="1" applyNumberFormat="1" applyFont="1" applyFill="1" applyBorder="1" applyAlignment="1">
      <alignment horizontal="center" vertical="center" wrapText="1"/>
    </xf>
    <xf numFmtId="4" fontId="11" fillId="0" borderId="6" xfId="0" applyNumberFormat="1" applyFont="1" applyFill="1" applyBorder="1"/>
    <xf numFmtId="4" fontId="8" fillId="0" borderId="6" xfId="0" applyNumberFormat="1" applyFont="1" applyFill="1" applyBorder="1"/>
    <xf numFmtId="0" fontId="0" fillId="0" borderId="0" xfId="0" applyFill="1" applyBorder="1"/>
    <xf numFmtId="0" fontId="9" fillId="0" borderId="0" xfId="0" applyFont="1" applyFill="1" applyBorder="1" applyAlignment="1"/>
    <xf numFmtId="2" fontId="8" fillId="0" borderId="0" xfId="0" applyNumberFormat="1" applyFont="1" applyFill="1" applyBorder="1"/>
    <xf numFmtId="166" fontId="8" fillId="0" borderId="0" xfId="0" applyNumberFormat="1" applyFont="1" applyFill="1" applyBorder="1"/>
    <xf numFmtId="1" fontId="8" fillId="0" borderId="0" xfId="0" applyNumberFormat="1" applyFont="1" applyFill="1" applyBorder="1"/>
    <xf numFmtId="0" fontId="13" fillId="0" borderId="0" xfId="0" applyFont="1" applyFill="1" applyBorder="1"/>
    <xf numFmtId="167" fontId="8" fillId="0" borderId="0" xfId="0" applyNumberFormat="1" applyFont="1" applyFill="1" applyBorder="1"/>
    <xf numFmtId="168" fontId="8" fillId="0" borderId="0" xfId="0" applyNumberFormat="1" applyFont="1" applyFill="1" applyBorder="1"/>
    <xf numFmtId="169" fontId="8" fillId="0" borderId="0" xfId="0" applyNumberFormat="1" applyFont="1" applyFill="1" applyBorder="1"/>
    <xf numFmtId="0" fontId="8" fillId="0" borderId="5" xfId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5" xfId="2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 wrapText="1"/>
    </xf>
    <xf numFmtId="4" fontId="15" fillId="0" borderId="0" xfId="0" applyNumberFormat="1" applyFont="1" applyFill="1" applyAlignment="1"/>
    <xf numFmtId="4" fontId="13" fillId="0" borderId="0" xfId="0" applyNumberFormat="1" applyFont="1" applyFill="1"/>
    <xf numFmtId="4" fontId="11" fillId="0" borderId="0" xfId="0" applyNumberFormat="1" applyFont="1" applyFill="1" applyBorder="1"/>
    <xf numFmtId="170" fontId="5" fillId="0" borderId="1" xfId="4" applyNumberFormat="1" applyFont="1" applyFill="1" applyBorder="1" applyAlignment="1">
      <alignment horizontal="center" vertical="center"/>
    </xf>
    <xf numFmtId="170" fontId="5" fillId="0" borderId="1" xfId="4" applyNumberFormat="1" applyFont="1" applyFill="1" applyBorder="1" applyAlignment="1">
      <alignment horizontal="center" vertical="center" wrapText="1"/>
    </xf>
    <xf numFmtId="170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top" wrapText="1"/>
    </xf>
    <xf numFmtId="166" fontId="5" fillId="0" borderId="1" xfId="4" applyNumberFormat="1" applyFont="1" applyFill="1" applyBorder="1" applyAlignment="1">
      <alignment horizontal="center" vertical="top" wrapText="1"/>
    </xf>
    <xf numFmtId="4" fontId="5" fillId="0" borderId="1" xfId="4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8" fillId="6" borderId="1" xfId="0" applyNumberFormat="1" applyFont="1" applyFill="1" applyBorder="1"/>
    <xf numFmtId="0" fontId="15" fillId="0" borderId="0" xfId="0" applyFont="1" applyFill="1"/>
    <xf numFmtId="0" fontId="4" fillId="0" borderId="0" xfId="1" applyFont="1" applyFill="1" applyBorder="1" applyAlignment="1">
      <alignment horizontal="left" vertical="center" wrapText="1"/>
    </xf>
    <xf numFmtId="4" fontId="4" fillId="0" borderId="7" xfId="1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left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top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top" wrapText="1"/>
    </xf>
    <xf numFmtId="49" fontId="8" fillId="0" borderId="4" xfId="1" applyNumberFormat="1" applyFont="1" applyFill="1" applyBorder="1" applyAlignment="1">
      <alignment horizontal="center" vertical="top" wrapText="1"/>
    </xf>
    <xf numFmtId="49" fontId="8" fillId="0" borderId="3" xfId="1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4" xfId="1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 wrapText="1"/>
    </xf>
    <xf numFmtId="0" fontId="4" fillId="0" borderId="0" xfId="1" applyFont="1" applyFill="1" applyBorder="1" applyAlignment="1">
      <alignment horizontal="left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49" fontId="8" fillId="0" borderId="2" xfId="1" applyNumberFormat="1" applyFont="1" applyFill="1" applyBorder="1" applyAlignment="1">
      <alignment horizontal="center" wrapText="1"/>
    </xf>
    <xf numFmtId="49" fontId="8" fillId="0" borderId="4" xfId="1" applyNumberFormat="1" applyFont="1" applyFill="1" applyBorder="1" applyAlignment="1">
      <alignment horizontal="center" wrapText="1"/>
    </xf>
    <xf numFmtId="49" fontId="8" fillId="0" borderId="3" xfId="1" applyNumberFormat="1" applyFont="1" applyFill="1" applyBorder="1" applyAlignment="1">
      <alignment horizontal="center" wrapText="1"/>
    </xf>
  </cellXfs>
  <cellStyles count="48">
    <cellStyle name="br" xfId="32"/>
    <cellStyle name="col" xfId="31"/>
    <cellStyle name="ex58" xfId="28"/>
    <cellStyle name="ex59" xfId="29"/>
    <cellStyle name="ex60" xfId="12"/>
    <cellStyle name="ex61" xfId="13"/>
    <cellStyle name="ex62" xfId="14"/>
    <cellStyle name="ex63" xfId="15"/>
    <cellStyle name="ex64" xfId="16"/>
    <cellStyle name="ex65" xfId="17"/>
    <cellStyle name="ex66" xfId="18"/>
    <cellStyle name="ex67" xfId="19"/>
    <cellStyle name="ex68" xfId="20"/>
    <cellStyle name="ex69" xfId="21"/>
    <cellStyle name="ex70" xfId="22"/>
    <cellStyle name="ex71" xfId="23"/>
    <cellStyle name="ex72" xfId="24"/>
    <cellStyle name="ex73" xfId="25"/>
    <cellStyle name="ex74" xfId="26"/>
    <cellStyle name="ex75" xfId="27"/>
    <cellStyle name="Excel Built-in Normal" xfId="2"/>
    <cellStyle name="st57" xfId="10"/>
    <cellStyle name="style0" xfId="33"/>
    <cellStyle name="td" xfId="34"/>
    <cellStyle name="tr" xfId="30"/>
    <cellStyle name="xl_bot_header" xfId="11"/>
    <cellStyle name="Обычный" xfId="0" builtinId="0"/>
    <cellStyle name="Обычный 2" xfId="3"/>
    <cellStyle name="Обычный 2 2" xfId="4"/>
    <cellStyle name="Обычный 2 2 2" xfId="36"/>
    <cellStyle name="Обычный 2 2 2 2" xfId="40"/>
    <cellStyle name="Обычный 2 2 3" xfId="44"/>
    <cellStyle name="Обычный 2 2 4" xfId="41"/>
    <cellStyle name="Обычный 2 3" xfId="8"/>
    <cellStyle name="Обычный 2 3 2" xfId="39"/>
    <cellStyle name="Обычный 2 3 3" xfId="46"/>
    <cellStyle name="Обычный 2 3 4" xfId="42"/>
    <cellStyle name="Обычный 3" xfId="7"/>
    <cellStyle name="Обычный 3 2" xfId="45"/>
    <cellStyle name="Обычный 3 3" xfId="38"/>
    <cellStyle name="Обычный 4" xfId="1"/>
    <cellStyle name="Обычный 5" xfId="9"/>
    <cellStyle name="Обычный 5 2" xfId="43"/>
    <cellStyle name="Обычный 6" xfId="35"/>
    <cellStyle name="Обычный 7" xfId="47"/>
    <cellStyle name="Процентный 2" xfId="37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</xdr:row>
      <xdr:rowOff>885825</xdr:rowOff>
    </xdr:from>
    <xdr:ext cx="184731" cy="264560"/>
    <xdr:sp macro="" textlink="">
      <xdr:nvSpPr>
        <xdr:cNvPr id="2" name="TextBox 1"/>
        <xdr:cNvSpPr txBox="1"/>
      </xdr:nvSpPr>
      <xdr:spPr>
        <a:xfrm>
          <a:off x="7343775" y="149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504"/>
  <sheetViews>
    <sheetView tabSelected="1" view="pageBreakPreview" zoomScale="80" zoomScaleNormal="90" zoomScaleSheetLayoutView="80" workbookViewId="0">
      <selection activeCell="D507" sqref="D507"/>
    </sheetView>
  </sheetViews>
  <sheetFormatPr defaultRowHeight="15" x14ac:dyDescent="0.25"/>
  <cols>
    <col min="1" max="1" width="16.7109375" style="10" customWidth="1"/>
    <col min="2" max="2" width="39.7109375" style="10" customWidth="1"/>
    <col min="3" max="3" width="23.28515625" style="10" customWidth="1"/>
    <col min="4" max="4" width="15.85546875" style="10" customWidth="1"/>
    <col min="5" max="5" width="14.42578125" style="10" customWidth="1"/>
    <col min="6" max="6" width="15" style="10" customWidth="1"/>
    <col min="7" max="7" width="13.5703125" style="10" customWidth="1"/>
    <col min="8" max="8" width="14" style="10" customWidth="1"/>
    <col min="9" max="9" width="26.7109375" style="10" customWidth="1"/>
    <col min="10" max="10" width="11.85546875" style="10" hidden="1" customWidth="1"/>
    <col min="11" max="11" width="23.7109375" style="10" hidden="1" customWidth="1"/>
    <col min="12" max="12" width="26.28515625" style="10" hidden="1" customWidth="1"/>
    <col min="13" max="13" width="14.28515625" style="10" hidden="1" customWidth="1"/>
    <col min="14" max="14" width="13" style="10" hidden="1" customWidth="1"/>
    <col min="15" max="15" width="17" style="10" hidden="1" customWidth="1"/>
    <col min="16" max="16" width="13.85546875" style="10" hidden="1" customWidth="1"/>
    <col min="17" max="17" width="14.28515625" style="10" hidden="1" customWidth="1"/>
    <col min="18" max="18" width="16" style="32" hidden="1" customWidth="1"/>
    <col min="19" max="19" width="17.7109375" style="32" hidden="1" customWidth="1"/>
    <col min="20" max="21" width="16.140625" style="32" hidden="1" customWidth="1"/>
    <col min="22" max="25" width="16.140625" style="3" hidden="1" customWidth="1"/>
    <col min="26" max="52" width="16.140625" style="3" customWidth="1"/>
    <col min="53" max="58" width="13.42578125" style="3" customWidth="1"/>
    <col min="59" max="61" width="17.42578125" style="3" customWidth="1"/>
    <col min="62" max="63" width="12.28515625" style="3" customWidth="1"/>
    <col min="64" max="65" width="12.42578125" style="3" customWidth="1"/>
    <col min="66" max="66" width="14" style="4" customWidth="1"/>
    <col min="67" max="67" width="14.140625" style="4" customWidth="1"/>
    <col min="68" max="68" width="14.42578125" style="4" customWidth="1"/>
    <col min="69" max="69" width="16.42578125" style="4" customWidth="1"/>
    <col min="70" max="70" width="14.85546875" style="4" customWidth="1"/>
    <col min="71" max="71" width="9.140625" customWidth="1"/>
  </cols>
  <sheetData>
    <row r="1" spans="1:71" ht="111.75" customHeight="1" x14ac:dyDescent="0.3">
      <c r="A1" s="67" t="s">
        <v>215</v>
      </c>
      <c r="B1" s="67"/>
      <c r="C1" s="67"/>
      <c r="D1" s="67"/>
      <c r="E1" s="67"/>
      <c r="F1" s="67"/>
      <c r="G1" s="67"/>
      <c r="H1" s="67"/>
      <c r="I1" s="67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</row>
    <row r="2" spans="1:71" ht="30.75" x14ac:dyDescent="0.45">
      <c r="A2" s="64"/>
      <c r="B2" s="64"/>
      <c r="C2" s="64"/>
      <c r="D2" s="64"/>
      <c r="E2" s="64"/>
      <c r="F2" s="83" t="s">
        <v>208</v>
      </c>
      <c r="G2" s="83"/>
      <c r="H2" s="83"/>
      <c r="I2" s="83"/>
      <c r="J2" s="21"/>
      <c r="K2" s="21"/>
      <c r="L2" s="21"/>
    </row>
    <row r="3" spans="1:71" ht="29.25" customHeight="1" x14ac:dyDescent="0.45">
      <c r="A3" s="64"/>
      <c r="B3" s="64"/>
      <c r="C3" s="64"/>
      <c r="D3" s="64"/>
      <c r="E3" s="64"/>
      <c r="F3" s="83" t="s">
        <v>128</v>
      </c>
      <c r="G3" s="83"/>
      <c r="H3" s="83"/>
      <c r="I3" s="83"/>
      <c r="J3" s="21"/>
      <c r="K3" s="47"/>
      <c r="L3" s="47"/>
      <c r="M3" s="47"/>
      <c r="N3" s="21"/>
      <c r="O3" s="21"/>
      <c r="P3" s="21"/>
      <c r="Q3" s="21"/>
      <c r="R3" s="33"/>
      <c r="S3" s="33"/>
      <c r="T3" s="33"/>
      <c r="U3" s="33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</row>
    <row r="4" spans="1:71" s="1" customFormat="1" ht="87.75" customHeight="1" x14ac:dyDescent="0.25">
      <c r="A4" s="84" t="s">
        <v>150</v>
      </c>
      <c r="B4" s="84"/>
      <c r="C4" s="84"/>
      <c r="D4" s="84"/>
      <c r="E4" s="84"/>
      <c r="F4" s="84"/>
      <c r="G4" s="84"/>
      <c r="H4" s="84"/>
      <c r="I4" s="84"/>
      <c r="J4" s="16"/>
      <c r="K4" s="16"/>
      <c r="L4" s="16"/>
      <c r="M4" s="16"/>
      <c r="N4" s="16"/>
      <c r="O4" s="16"/>
      <c r="P4" s="16"/>
      <c r="Q4" s="16"/>
      <c r="R4" s="22"/>
      <c r="S4" s="22"/>
      <c r="T4" s="22"/>
      <c r="U4" s="2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6"/>
      <c r="BO4" s="6"/>
      <c r="BP4" s="6"/>
      <c r="BQ4" s="6"/>
      <c r="BR4" s="6"/>
    </row>
    <row r="5" spans="1:71" s="16" customFormat="1" ht="28.5" customHeight="1" x14ac:dyDescent="0.25">
      <c r="A5" s="68" t="s">
        <v>0</v>
      </c>
      <c r="B5" s="85" t="s">
        <v>1</v>
      </c>
      <c r="C5" s="90" t="s">
        <v>2</v>
      </c>
      <c r="D5" s="92" t="s">
        <v>3</v>
      </c>
      <c r="E5" s="92"/>
      <c r="F5" s="92"/>
      <c r="G5" s="92"/>
      <c r="H5" s="92"/>
      <c r="I5" s="9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</row>
    <row r="6" spans="1:71" s="16" customFormat="1" ht="39.75" customHeight="1" x14ac:dyDescent="0.25">
      <c r="A6" s="70"/>
      <c r="B6" s="86"/>
      <c r="C6" s="91"/>
      <c r="D6" s="59" t="s">
        <v>4</v>
      </c>
      <c r="E6" s="59" t="s">
        <v>101</v>
      </c>
      <c r="F6" s="59" t="s">
        <v>102</v>
      </c>
      <c r="G6" s="59" t="s">
        <v>103</v>
      </c>
      <c r="H6" s="59" t="s">
        <v>104</v>
      </c>
      <c r="I6" s="59" t="s">
        <v>105</v>
      </c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</row>
    <row r="7" spans="1:71" s="16" customFormat="1" ht="26.25" customHeight="1" x14ac:dyDescent="0.25">
      <c r="A7" s="68" t="s">
        <v>5</v>
      </c>
      <c r="B7" s="68" t="s">
        <v>6</v>
      </c>
      <c r="C7" s="59" t="s">
        <v>7</v>
      </c>
      <c r="D7" s="11">
        <f>SUM(E7:I7)</f>
        <v>154371010.91</v>
      </c>
      <c r="E7" s="11">
        <f t="shared" ref="E7:I7" si="0">E8+E9+E10+E11</f>
        <v>25043495.98</v>
      </c>
      <c r="F7" s="11">
        <f t="shared" si="0"/>
        <v>23976112.760000002</v>
      </c>
      <c r="G7" s="11">
        <f t="shared" si="0"/>
        <v>28469720.57</v>
      </c>
      <c r="H7" s="11">
        <f t="shared" si="0"/>
        <v>35821272.840000004</v>
      </c>
      <c r="I7" s="11">
        <f t="shared" si="0"/>
        <v>41060408.759999998</v>
      </c>
      <c r="K7" s="8"/>
      <c r="L7" s="20"/>
      <c r="R7" s="22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G7" s="22"/>
      <c r="BH7" s="22"/>
      <c r="BI7" s="22"/>
      <c r="BJ7" s="22"/>
      <c r="BK7" s="22"/>
      <c r="BL7" s="22"/>
      <c r="BM7" s="22"/>
      <c r="BN7" s="22"/>
      <c r="BO7" s="26"/>
      <c r="BP7" s="26"/>
      <c r="BQ7" s="26"/>
      <c r="BR7" s="26"/>
      <c r="BS7" s="26"/>
    </row>
    <row r="8" spans="1:71" s="16" customFormat="1" ht="28.5" customHeight="1" x14ac:dyDescent="0.25">
      <c r="A8" s="69"/>
      <c r="B8" s="69"/>
      <c r="C8" s="59" t="s">
        <v>8</v>
      </c>
      <c r="D8" s="11">
        <f>SUM(E8:I8)</f>
        <v>4980528.46</v>
      </c>
      <c r="E8" s="11">
        <f t="shared" ref="E8:I11" si="1">E14+E215+E456+E471+E476</f>
        <v>826466.14</v>
      </c>
      <c r="F8" s="11">
        <f t="shared" si="1"/>
        <v>786418.23</v>
      </c>
      <c r="G8" s="11">
        <f t="shared" si="1"/>
        <v>786418.23</v>
      </c>
      <c r="H8" s="11">
        <f t="shared" si="1"/>
        <v>1107914.1299999999</v>
      </c>
      <c r="I8" s="11">
        <f t="shared" si="1"/>
        <v>1473311.73</v>
      </c>
      <c r="K8" s="20"/>
      <c r="R8" s="22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G8" s="22"/>
      <c r="BH8" s="22"/>
      <c r="BI8" s="22"/>
      <c r="BJ8" s="22"/>
      <c r="BK8" s="22"/>
      <c r="BL8" s="22"/>
      <c r="BM8" s="22"/>
      <c r="BN8" s="26"/>
      <c r="BO8" s="26"/>
      <c r="BP8" s="26"/>
      <c r="BQ8" s="26"/>
      <c r="BR8" s="26"/>
      <c r="BS8" s="26"/>
    </row>
    <row r="9" spans="1:71" s="16" customFormat="1" ht="28.5" customHeight="1" x14ac:dyDescent="0.25">
      <c r="A9" s="69"/>
      <c r="B9" s="69"/>
      <c r="C9" s="60" t="s">
        <v>9</v>
      </c>
      <c r="D9" s="11">
        <f>SUM(E9:I9)</f>
        <v>95788815.159999996</v>
      </c>
      <c r="E9" s="11">
        <f t="shared" si="1"/>
        <v>14943210.720000001</v>
      </c>
      <c r="F9" s="11">
        <f t="shared" si="1"/>
        <v>14222004.01</v>
      </c>
      <c r="G9" s="11">
        <f t="shared" si="1"/>
        <v>17526906.129999999</v>
      </c>
      <c r="H9" s="11">
        <f t="shared" si="1"/>
        <v>22739435.280000001</v>
      </c>
      <c r="I9" s="11">
        <f t="shared" si="1"/>
        <v>26357259.02</v>
      </c>
      <c r="K9" s="20"/>
      <c r="L9" s="20"/>
      <c r="R9" s="22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G9" s="22"/>
      <c r="BH9" s="22"/>
      <c r="BI9" s="22"/>
      <c r="BJ9" s="22"/>
      <c r="BK9" s="22"/>
      <c r="BL9" s="22"/>
      <c r="BM9" s="22"/>
      <c r="BN9" s="22"/>
      <c r="BO9" s="26"/>
      <c r="BP9" s="26"/>
      <c r="BQ9" s="26"/>
      <c r="BR9" s="26"/>
      <c r="BS9" s="26"/>
    </row>
    <row r="10" spans="1:71" s="16" customFormat="1" ht="38.25" customHeight="1" x14ac:dyDescent="0.25">
      <c r="A10" s="69"/>
      <c r="B10" s="69"/>
      <c r="C10" s="59" t="s">
        <v>10</v>
      </c>
      <c r="D10" s="11">
        <f>SUM(E10:I10)</f>
        <v>45171688.189999998</v>
      </c>
      <c r="E10" s="11">
        <f t="shared" si="1"/>
        <v>7587823.2999999998</v>
      </c>
      <c r="F10" s="11">
        <f t="shared" si="1"/>
        <v>7281694.7000000002</v>
      </c>
      <c r="G10" s="11">
        <f t="shared" si="1"/>
        <v>8470400.3900000006</v>
      </c>
      <c r="H10" s="11">
        <f t="shared" si="1"/>
        <v>10287927.609999999</v>
      </c>
      <c r="I10" s="11">
        <f t="shared" si="1"/>
        <v>11543842.189999999</v>
      </c>
      <c r="K10" s="20"/>
      <c r="L10" s="20"/>
      <c r="R10" s="22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G10" s="22"/>
      <c r="BH10" s="22"/>
      <c r="BI10" s="22"/>
      <c r="BJ10" s="22"/>
      <c r="BK10" s="22"/>
      <c r="BL10" s="22"/>
      <c r="BM10" s="22"/>
      <c r="BN10" s="22"/>
      <c r="BO10" s="26"/>
      <c r="BP10" s="26"/>
      <c r="BQ10" s="26"/>
      <c r="BR10" s="26"/>
      <c r="BS10" s="26"/>
    </row>
    <row r="11" spans="1:71" s="16" customFormat="1" ht="39.75" customHeight="1" x14ac:dyDescent="0.25">
      <c r="A11" s="70"/>
      <c r="B11" s="70"/>
      <c r="C11" s="60" t="s">
        <v>11</v>
      </c>
      <c r="D11" s="11">
        <f>SUM(E11:I11)</f>
        <v>8429979.0999999996</v>
      </c>
      <c r="E11" s="11">
        <f t="shared" si="1"/>
        <v>1685995.82</v>
      </c>
      <c r="F11" s="11">
        <f t="shared" si="1"/>
        <v>1685995.82</v>
      </c>
      <c r="G11" s="11">
        <f t="shared" si="1"/>
        <v>1685995.82</v>
      </c>
      <c r="H11" s="11">
        <f t="shared" si="1"/>
        <v>1685995.82</v>
      </c>
      <c r="I11" s="11">
        <f t="shared" si="1"/>
        <v>1685995.82</v>
      </c>
      <c r="J11" s="20"/>
      <c r="K11" s="20"/>
      <c r="L11" s="20"/>
      <c r="M11" s="20"/>
      <c r="N11" s="20"/>
      <c r="O11" s="20"/>
      <c r="R11" s="22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2"/>
      <c r="BH11" s="22"/>
      <c r="BI11" s="22"/>
      <c r="BJ11" s="22"/>
      <c r="BK11" s="22"/>
      <c r="BL11" s="22"/>
      <c r="BM11" s="22"/>
      <c r="BN11" s="22"/>
      <c r="BO11" s="26"/>
      <c r="BP11" s="26"/>
      <c r="BQ11" s="26"/>
      <c r="BR11" s="26"/>
      <c r="BS11" s="26"/>
    </row>
    <row r="12" spans="1:71" s="16" customFormat="1" ht="21" customHeight="1" x14ac:dyDescent="0.25">
      <c r="A12" s="60" t="s">
        <v>12</v>
      </c>
      <c r="B12" s="58"/>
      <c r="C12" s="60"/>
      <c r="D12" s="11"/>
      <c r="E12" s="11"/>
      <c r="F12" s="11"/>
      <c r="G12" s="11"/>
      <c r="H12" s="11"/>
      <c r="I12" s="11"/>
      <c r="R12" s="22"/>
      <c r="S12" s="22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</row>
    <row r="13" spans="1:71" s="16" customFormat="1" ht="35.25" customHeight="1" x14ac:dyDescent="0.25">
      <c r="A13" s="68" t="s">
        <v>13</v>
      </c>
      <c r="B13" s="68" t="s">
        <v>14</v>
      </c>
      <c r="C13" s="59" t="s">
        <v>7</v>
      </c>
      <c r="D13" s="11">
        <f>SUM(E13:I13)</f>
        <v>57476704.990000002</v>
      </c>
      <c r="E13" s="11">
        <f t="shared" ref="E13:I13" si="2">E14+E15+E16+E17</f>
        <v>9557957.9000000004</v>
      </c>
      <c r="F13" s="11">
        <f t="shared" si="2"/>
        <v>9564573.8000000007</v>
      </c>
      <c r="G13" s="11">
        <f t="shared" si="2"/>
        <v>10562359.4</v>
      </c>
      <c r="H13" s="11">
        <f t="shared" si="2"/>
        <v>12687145.49</v>
      </c>
      <c r="I13" s="11">
        <f t="shared" si="2"/>
        <v>15104668.4</v>
      </c>
      <c r="J13" s="23"/>
      <c r="K13" s="23">
        <v>2026</v>
      </c>
      <c r="L13" s="23">
        <v>2027</v>
      </c>
      <c r="M13" s="23">
        <v>2028</v>
      </c>
      <c r="N13" s="23">
        <v>2029</v>
      </c>
      <c r="O13" s="23">
        <v>2030</v>
      </c>
      <c r="P13" s="22"/>
      <c r="R13" s="22"/>
      <c r="S13" s="22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</row>
    <row r="14" spans="1:71" s="16" customFormat="1" ht="20.25" customHeight="1" x14ac:dyDescent="0.25">
      <c r="A14" s="69"/>
      <c r="B14" s="69"/>
      <c r="C14" s="59" t="s">
        <v>15</v>
      </c>
      <c r="D14" s="11">
        <f>SUM(E14:I14)</f>
        <v>403864.7</v>
      </c>
      <c r="E14" s="11">
        <f t="shared" ref="E14:I17" si="3">E20+E30+E170+E180+E195+E210</f>
        <v>0</v>
      </c>
      <c r="F14" s="11">
        <f t="shared" si="3"/>
        <v>0</v>
      </c>
      <c r="G14" s="11">
        <f t="shared" si="3"/>
        <v>0</v>
      </c>
      <c r="H14" s="11">
        <f t="shared" si="3"/>
        <v>139495.9</v>
      </c>
      <c r="I14" s="11">
        <f t="shared" si="3"/>
        <v>264368.8</v>
      </c>
      <c r="J14" s="23" t="s">
        <v>129</v>
      </c>
      <c r="K14" s="24">
        <f>E22+E172+E182+E197+E212</f>
        <v>3343620</v>
      </c>
      <c r="L14" s="24">
        <f>F22+F172+F182+F197+F212</f>
        <v>3452089</v>
      </c>
      <c r="M14" s="24">
        <f>G22+G172+G182+G197+G212</f>
        <v>3552731</v>
      </c>
      <c r="N14" s="24">
        <f>H22+H172+H182+H197+H212</f>
        <v>3656392</v>
      </c>
      <c r="O14" s="24">
        <f>I22+I172+I182+I197+I212</f>
        <v>3763163</v>
      </c>
      <c r="P14" s="24"/>
      <c r="Q14" s="30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2"/>
    </row>
    <row r="15" spans="1:71" s="16" customFormat="1" ht="30" customHeight="1" x14ac:dyDescent="0.25">
      <c r="A15" s="69"/>
      <c r="B15" s="69"/>
      <c r="C15" s="59" t="s">
        <v>9</v>
      </c>
      <c r="D15" s="11">
        <f>SUM(E15:I15)</f>
        <v>32012348.879999999</v>
      </c>
      <c r="E15" s="11">
        <f t="shared" si="3"/>
        <v>5052686.5999999996</v>
      </c>
      <c r="F15" s="11">
        <f t="shared" si="3"/>
        <v>5058300.9000000004</v>
      </c>
      <c r="G15" s="11">
        <f t="shared" si="3"/>
        <v>5761282.4800000004</v>
      </c>
      <c r="H15" s="11">
        <f t="shared" si="3"/>
        <v>7227635.8099999996</v>
      </c>
      <c r="I15" s="11">
        <f t="shared" si="3"/>
        <v>8912443.0899999999</v>
      </c>
      <c r="J15" s="23" t="s">
        <v>130</v>
      </c>
      <c r="K15" s="24">
        <f>E37</f>
        <v>32123.4</v>
      </c>
      <c r="L15" s="24">
        <f>F37</f>
        <v>0</v>
      </c>
      <c r="M15" s="24">
        <f>G37</f>
        <v>69038.62</v>
      </c>
      <c r="N15" s="24">
        <f>H37</f>
        <v>609437.88</v>
      </c>
      <c r="O15" s="24">
        <f>I37</f>
        <v>1110509.6100000001</v>
      </c>
      <c r="P15" s="24"/>
      <c r="Q15" s="30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2"/>
    </row>
    <row r="16" spans="1:71" s="16" customFormat="1" ht="30" x14ac:dyDescent="0.25">
      <c r="A16" s="69"/>
      <c r="B16" s="69"/>
      <c r="C16" s="59" t="s">
        <v>10</v>
      </c>
      <c r="D16" s="11">
        <f>SUM(E16:I16)</f>
        <v>19789571.91</v>
      </c>
      <c r="E16" s="11">
        <f t="shared" si="3"/>
        <v>3451087.4</v>
      </c>
      <c r="F16" s="11">
        <f t="shared" si="3"/>
        <v>3452089</v>
      </c>
      <c r="G16" s="11">
        <f t="shared" si="3"/>
        <v>3746893.02</v>
      </c>
      <c r="H16" s="11">
        <f t="shared" si="3"/>
        <v>4265829.88</v>
      </c>
      <c r="I16" s="11">
        <f t="shared" si="3"/>
        <v>4873672.6100000003</v>
      </c>
      <c r="J16" s="23" t="s">
        <v>147</v>
      </c>
      <c r="K16" s="24">
        <f>E157</f>
        <v>75344</v>
      </c>
      <c r="L16" s="24">
        <f t="shared" ref="L16:O16" si="4">F157</f>
        <v>0</v>
      </c>
      <c r="M16" s="24">
        <f t="shared" si="4"/>
        <v>125123.4</v>
      </c>
      <c r="N16" s="24">
        <f t="shared" si="4"/>
        <v>0</v>
      </c>
      <c r="O16" s="24">
        <f t="shared" si="4"/>
        <v>0</v>
      </c>
      <c r="P16" s="24"/>
      <c r="Q16" s="30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2"/>
    </row>
    <row r="17" spans="1:70" s="16" customFormat="1" ht="40.5" customHeight="1" x14ac:dyDescent="0.25">
      <c r="A17" s="70"/>
      <c r="B17" s="70"/>
      <c r="C17" s="59" t="s">
        <v>11</v>
      </c>
      <c r="D17" s="11">
        <f>SUM(E17:I17)</f>
        <v>5270919.5</v>
      </c>
      <c r="E17" s="11">
        <f t="shared" si="3"/>
        <v>1054183.8999999999</v>
      </c>
      <c r="F17" s="11">
        <f t="shared" si="3"/>
        <v>1054183.8999999999</v>
      </c>
      <c r="G17" s="11">
        <f t="shared" si="3"/>
        <v>1054183.8999999999</v>
      </c>
      <c r="H17" s="11">
        <f t="shared" si="3"/>
        <v>1054183.8999999999</v>
      </c>
      <c r="I17" s="11">
        <f t="shared" si="3"/>
        <v>1054183.8999999999</v>
      </c>
      <c r="J17" s="23"/>
      <c r="K17" s="25">
        <f>SUM(K14:K16)</f>
        <v>3451087.4</v>
      </c>
      <c r="L17" s="25">
        <f t="shared" ref="L17:O17" si="5">SUM(L14:L16)</f>
        <v>3452089</v>
      </c>
      <c r="M17" s="25">
        <f t="shared" si="5"/>
        <v>3746893.02</v>
      </c>
      <c r="N17" s="25">
        <f t="shared" si="5"/>
        <v>4265829.88</v>
      </c>
      <c r="O17" s="25">
        <f t="shared" si="5"/>
        <v>4873672.6100000003</v>
      </c>
      <c r="P17" s="25"/>
      <c r="Q17" s="31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2"/>
    </row>
    <row r="18" spans="1:70" s="16" customFormat="1" x14ac:dyDescent="0.25">
      <c r="A18" s="60" t="s">
        <v>12</v>
      </c>
      <c r="B18" s="59"/>
      <c r="C18" s="59"/>
      <c r="D18" s="11"/>
      <c r="E18" s="11"/>
      <c r="F18" s="11"/>
      <c r="G18" s="11"/>
      <c r="H18" s="11"/>
      <c r="I18" s="11"/>
      <c r="K18" s="20">
        <f>E16</f>
        <v>3451087.4</v>
      </c>
      <c r="L18" s="20">
        <f>F16</f>
        <v>3452089</v>
      </c>
      <c r="M18" s="20">
        <f>G16</f>
        <v>3746893.02</v>
      </c>
      <c r="N18" s="20">
        <f>H16</f>
        <v>4265829.88</v>
      </c>
      <c r="O18" s="20">
        <f>I16</f>
        <v>4873672.6100000003</v>
      </c>
      <c r="P18" s="20"/>
      <c r="Q18" s="20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6"/>
      <c r="BK18" s="26"/>
      <c r="BL18" s="26"/>
      <c r="BM18" s="26"/>
      <c r="BN18" s="26"/>
      <c r="BO18" s="26"/>
      <c r="BP18" s="26"/>
      <c r="BQ18" s="26"/>
      <c r="BR18" s="22"/>
    </row>
    <row r="19" spans="1:70" s="16" customFormat="1" ht="26.25" customHeight="1" x14ac:dyDescent="0.25">
      <c r="A19" s="68" t="s">
        <v>16</v>
      </c>
      <c r="B19" s="68" t="s">
        <v>17</v>
      </c>
      <c r="C19" s="59" t="s">
        <v>7</v>
      </c>
      <c r="D19" s="11">
        <f t="shared" ref="D19:D82" si="6">SUM(E19:I19)</f>
        <v>377820</v>
      </c>
      <c r="E19" s="11">
        <f t="shared" ref="E19:I19" si="7">E20+E21+E22+E23</f>
        <v>103748</v>
      </c>
      <c r="F19" s="11">
        <f t="shared" si="7"/>
        <v>127693</v>
      </c>
      <c r="G19" s="11">
        <f t="shared" si="7"/>
        <v>48793</v>
      </c>
      <c r="H19" s="11">
        <f t="shared" si="7"/>
        <v>48793</v>
      </c>
      <c r="I19" s="11">
        <f t="shared" si="7"/>
        <v>48793</v>
      </c>
      <c r="K19" s="48">
        <f>K18-K17</f>
        <v>0</v>
      </c>
      <c r="L19" s="48">
        <f t="shared" ref="L19:O19" si="8">L18-L17</f>
        <v>0</v>
      </c>
      <c r="M19" s="48">
        <f t="shared" si="8"/>
        <v>0</v>
      </c>
      <c r="N19" s="48">
        <f t="shared" si="8"/>
        <v>0</v>
      </c>
      <c r="O19" s="48">
        <f t="shared" si="8"/>
        <v>0</v>
      </c>
      <c r="P19" s="20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2"/>
      <c r="BQ19" s="22"/>
      <c r="BR19" s="22"/>
    </row>
    <row r="20" spans="1:70" s="16" customFormat="1" ht="30" customHeight="1" x14ac:dyDescent="0.25">
      <c r="A20" s="69"/>
      <c r="B20" s="69"/>
      <c r="C20" s="59" t="s">
        <v>15</v>
      </c>
      <c r="D20" s="11">
        <f t="shared" si="6"/>
        <v>0</v>
      </c>
      <c r="E20" s="11">
        <f t="shared" ref="E20:I20" si="9">E25</f>
        <v>0</v>
      </c>
      <c r="F20" s="11">
        <f t="shared" si="9"/>
        <v>0</v>
      </c>
      <c r="G20" s="11">
        <f t="shared" si="9"/>
        <v>0</v>
      </c>
      <c r="H20" s="11">
        <f t="shared" si="9"/>
        <v>0</v>
      </c>
      <c r="I20" s="11">
        <f t="shared" si="9"/>
        <v>0</v>
      </c>
      <c r="K20" s="20"/>
      <c r="L20" s="20"/>
      <c r="M20" s="20"/>
      <c r="N20" s="20"/>
      <c r="O20" s="20"/>
      <c r="P20" s="20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</row>
    <row r="21" spans="1:70" s="16" customFormat="1" ht="29.25" customHeight="1" x14ac:dyDescent="0.25">
      <c r="A21" s="69"/>
      <c r="B21" s="69"/>
      <c r="C21" s="59" t="s">
        <v>9</v>
      </c>
      <c r="D21" s="11">
        <f t="shared" si="6"/>
        <v>133850</v>
      </c>
      <c r="E21" s="11">
        <f t="shared" ref="E21:I23" si="10">E26</f>
        <v>54950</v>
      </c>
      <c r="F21" s="11">
        <f t="shared" si="10"/>
        <v>78900</v>
      </c>
      <c r="G21" s="11">
        <f t="shared" si="10"/>
        <v>0</v>
      </c>
      <c r="H21" s="11">
        <f t="shared" si="10"/>
        <v>0</v>
      </c>
      <c r="I21" s="11">
        <f t="shared" si="10"/>
        <v>0</v>
      </c>
      <c r="K21" s="20"/>
      <c r="L21" s="20"/>
      <c r="M21" s="20"/>
      <c r="N21" s="20"/>
      <c r="O21" s="20"/>
      <c r="P21" s="20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</row>
    <row r="22" spans="1:70" s="16" customFormat="1" ht="39.75" customHeight="1" x14ac:dyDescent="0.25">
      <c r="A22" s="69"/>
      <c r="B22" s="69"/>
      <c r="C22" s="59" t="s">
        <v>10</v>
      </c>
      <c r="D22" s="11">
        <f t="shared" si="6"/>
        <v>243970</v>
      </c>
      <c r="E22" s="11">
        <f t="shared" si="10"/>
        <v>48798</v>
      </c>
      <c r="F22" s="11">
        <f t="shared" si="10"/>
        <v>48793</v>
      </c>
      <c r="G22" s="11">
        <f t="shared" si="10"/>
        <v>48793</v>
      </c>
      <c r="H22" s="11">
        <f t="shared" si="10"/>
        <v>48793</v>
      </c>
      <c r="I22" s="11">
        <f t="shared" si="10"/>
        <v>48793</v>
      </c>
      <c r="K22" s="20"/>
      <c r="L22" s="20"/>
      <c r="M22" s="20"/>
      <c r="N22" s="20"/>
      <c r="O22" s="20"/>
      <c r="P22" s="20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</row>
    <row r="23" spans="1:70" s="16" customFormat="1" ht="37.5" customHeight="1" x14ac:dyDescent="0.25">
      <c r="A23" s="70"/>
      <c r="B23" s="70"/>
      <c r="C23" s="59" t="s">
        <v>11</v>
      </c>
      <c r="D23" s="11">
        <f t="shared" si="6"/>
        <v>0</v>
      </c>
      <c r="E23" s="11">
        <f t="shared" si="10"/>
        <v>0</v>
      </c>
      <c r="F23" s="11">
        <f t="shared" si="10"/>
        <v>0</v>
      </c>
      <c r="G23" s="11">
        <f t="shared" si="10"/>
        <v>0</v>
      </c>
      <c r="H23" s="11">
        <f t="shared" si="10"/>
        <v>0</v>
      </c>
      <c r="I23" s="11">
        <f t="shared" si="10"/>
        <v>0</v>
      </c>
      <c r="K23" s="20"/>
      <c r="L23" s="20"/>
      <c r="M23" s="20"/>
      <c r="N23" s="20"/>
      <c r="O23" s="20"/>
      <c r="P23" s="20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</row>
    <row r="24" spans="1:70" s="16" customFormat="1" ht="28.5" customHeight="1" x14ac:dyDescent="0.25">
      <c r="A24" s="68" t="s">
        <v>18</v>
      </c>
      <c r="B24" s="68" t="s">
        <v>17</v>
      </c>
      <c r="C24" s="59" t="s">
        <v>7</v>
      </c>
      <c r="D24" s="11">
        <f t="shared" si="6"/>
        <v>377820</v>
      </c>
      <c r="E24" s="11">
        <f t="shared" ref="E24:I24" si="11">E25+E26+E27+E28</f>
        <v>103748</v>
      </c>
      <c r="F24" s="11">
        <f t="shared" si="11"/>
        <v>127693</v>
      </c>
      <c r="G24" s="11">
        <f t="shared" si="11"/>
        <v>48793</v>
      </c>
      <c r="H24" s="11">
        <f t="shared" si="11"/>
        <v>48793</v>
      </c>
      <c r="I24" s="11">
        <f t="shared" si="11"/>
        <v>48793</v>
      </c>
      <c r="K24" s="20"/>
      <c r="L24" s="20"/>
      <c r="M24" s="20"/>
      <c r="N24" s="20"/>
      <c r="O24" s="20"/>
      <c r="P24" s="20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</row>
    <row r="25" spans="1:70" s="16" customFormat="1" ht="34.5" customHeight="1" x14ac:dyDescent="0.25">
      <c r="A25" s="69"/>
      <c r="B25" s="69"/>
      <c r="C25" s="59" t="s">
        <v>15</v>
      </c>
      <c r="D25" s="11">
        <f t="shared" si="6"/>
        <v>0</v>
      </c>
      <c r="E25" s="11"/>
      <c r="F25" s="11"/>
      <c r="G25" s="11"/>
      <c r="H25" s="11"/>
      <c r="I25" s="11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</row>
    <row r="26" spans="1:70" s="16" customFormat="1" ht="33.75" customHeight="1" x14ac:dyDescent="0.25">
      <c r="A26" s="69"/>
      <c r="B26" s="69"/>
      <c r="C26" s="59" t="s">
        <v>9</v>
      </c>
      <c r="D26" s="11">
        <f t="shared" si="6"/>
        <v>133850</v>
      </c>
      <c r="E26" s="11">
        <v>54950</v>
      </c>
      <c r="F26" s="11">
        <v>78900</v>
      </c>
      <c r="G26" s="11"/>
      <c r="H26" s="11"/>
      <c r="I26" s="11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</row>
    <row r="27" spans="1:70" s="16" customFormat="1" ht="45.75" customHeight="1" x14ac:dyDescent="0.25">
      <c r="A27" s="69"/>
      <c r="B27" s="69"/>
      <c r="C27" s="59" t="s">
        <v>10</v>
      </c>
      <c r="D27" s="11">
        <f t="shared" si="6"/>
        <v>243970</v>
      </c>
      <c r="E27" s="11">
        <v>48798</v>
      </c>
      <c r="F27" s="11">
        <v>48793</v>
      </c>
      <c r="G27" s="11">
        <v>48793</v>
      </c>
      <c r="H27" s="11">
        <v>48793</v>
      </c>
      <c r="I27" s="11">
        <v>48793</v>
      </c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</row>
    <row r="28" spans="1:70" s="16" customFormat="1" ht="30" x14ac:dyDescent="0.25">
      <c r="A28" s="70"/>
      <c r="B28" s="70"/>
      <c r="C28" s="59" t="s">
        <v>11</v>
      </c>
      <c r="D28" s="11">
        <f t="shared" si="6"/>
        <v>0</v>
      </c>
      <c r="E28" s="11"/>
      <c r="F28" s="11"/>
      <c r="G28" s="11"/>
      <c r="H28" s="14"/>
      <c r="I28" s="11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</row>
    <row r="29" spans="1:70" s="16" customFormat="1" ht="32.25" customHeight="1" x14ac:dyDescent="0.25">
      <c r="A29" s="68" t="s">
        <v>19</v>
      </c>
      <c r="B29" s="68" t="s">
        <v>175</v>
      </c>
      <c r="C29" s="59" t="s">
        <v>7</v>
      </c>
      <c r="D29" s="11">
        <f t="shared" si="6"/>
        <v>7998126.9500000002</v>
      </c>
      <c r="E29" s="11">
        <f t="shared" ref="E29:I29" si="12">E30+E31+E32+E33</f>
        <v>395100.6</v>
      </c>
      <c r="F29" s="11">
        <f t="shared" si="12"/>
        <v>0</v>
      </c>
      <c r="G29" s="11">
        <f t="shared" si="12"/>
        <v>723691.05</v>
      </c>
      <c r="H29" s="11">
        <f t="shared" si="12"/>
        <v>2443586.2999999998</v>
      </c>
      <c r="I29" s="11">
        <f t="shared" si="12"/>
        <v>4435749</v>
      </c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</row>
    <row r="30" spans="1:70" s="16" customFormat="1" ht="38.25" customHeight="1" x14ac:dyDescent="0.25">
      <c r="A30" s="69"/>
      <c r="B30" s="69"/>
      <c r="C30" s="59" t="s">
        <v>15</v>
      </c>
      <c r="D30" s="11">
        <f t="shared" si="6"/>
        <v>403864.7</v>
      </c>
      <c r="E30" s="11">
        <f t="shared" ref="E30:I33" si="13">E35+E155</f>
        <v>0</v>
      </c>
      <c r="F30" s="11">
        <f t="shared" si="13"/>
        <v>0</v>
      </c>
      <c r="G30" s="11">
        <f t="shared" si="13"/>
        <v>0</v>
      </c>
      <c r="H30" s="11">
        <f t="shared" si="13"/>
        <v>139495.9</v>
      </c>
      <c r="I30" s="11">
        <f t="shared" si="13"/>
        <v>264368.8</v>
      </c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2"/>
    </row>
    <row r="31" spans="1:70" s="16" customFormat="1" ht="42" customHeight="1" x14ac:dyDescent="0.25">
      <c r="A31" s="69"/>
      <c r="B31" s="69"/>
      <c r="C31" s="59" t="s">
        <v>9</v>
      </c>
      <c r="D31" s="11">
        <f t="shared" si="6"/>
        <v>5572685.3399999999</v>
      </c>
      <c r="E31" s="11">
        <f t="shared" si="13"/>
        <v>287633.2</v>
      </c>
      <c r="F31" s="11">
        <f t="shared" si="13"/>
        <v>0</v>
      </c>
      <c r="G31" s="11">
        <f t="shared" si="13"/>
        <v>529529.03</v>
      </c>
      <c r="H31" s="11">
        <f t="shared" si="13"/>
        <v>1694652.52</v>
      </c>
      <c r="I31" s="11">
        <f t="shared" si="13"/>
        <v>3060870.59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2"/>
    </row>
    <row r="32" spans="1:70" s="16" customFormat="1" ht="51.75" customHeight="1" x14ac:dyDescent="0.25">
      <c r="A32" s="69"/>
      <c r="B32" s="69"/>
      <c r="C32" s="59" t="s">
        <v>10</v>
      </c>
      <c r="D32" s="11">
        <f t="shared" si="6"/>
        <v>2021576.91</v>
      </c>
      <c r="E32" s="11">
        <f>E37+E157</f>
        <v>107467.4</v>
      </c>
      <c r="F32" s="11">
        <f>F37+F157</f>
        <v>0</v>
      </c>
      <c r="G32" s="11">
        <f>G37+G157</f>
        <v>194162.02</v>
      </c>
      <c r="H32" s="11">
        <f>H37+H157</f>
        <v>609437.88</v>
      </c>
      <c r="I32" s="11">
        <f>I37+I157</f>
        <v>1110509.6100000001</v>
      </c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2"/>
    </row>
    <row r="33" spans="1:70" s="16" customFormat="1" ht="30" x14ac:dyDescent="0.25">
      <c r="A33" s="70"/>
      <c r="B33" s="70"/>
      <c r="C33" s="59" t="s">
        <v>11</v>
      </c>
      <c r="D33" s="11">
        <f t="shared" si="6"/>
        <v>0</v>
      </c>
      <c r="E33" s="11">
        <f t="shared" si="13"/>
        <v>0</v>
      </c>
      <c r="F33" s="11">
        <f t="shared" si="13"/>
        <v>0</v>
      </c>
      <c r="G33" s="11">
        <f t="shared" si="13"/>
        <v>0</v>
      </c>
      <c r="H33" s="11">
        <f t="shared" si="13"/>
        <v>0</v>
      </c>
      <c r="I33" s="11">
        <f t="shared" si="13"/>
        <v>0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2"/>
    </row>
    <row r="34" spans="1:70" s="16" customFormat="1" ht="31.5" customHeight="1" x14ac:dyDescent="0.25">
      <c r="A34" s="68" t="s">
        <v>20</v>
      </c>
      <c r="B34" s="68" t="s">
        <v>176</v>
      </c>
      <c r="C34" s="59" t="s">
        <v>7</v>
      </c>
      <c r="D34" s="11">
        <f t="shared" si="6"/>
        <v>7261114.4500000002</v>
      </c>
      <c r="E34" s="11">
        <f>E35+E36+E37+E38</f>
        <v>118100.6</v>
      </c>
      <c r="F34" s="11">
        <f>F35+F36+F37+F38</f>
        <v>0</v>
      </c>
      <c r="G34" s="11">
        <f>G35+G36+G37+G38</f>
        <v>263678.55</v>
      </c>
      <c r="H34" s="11">
        <f>H35+H36+H37+H38</f>
        <v>2443586.2999999998</v>
      </c>
      <c r="I34" s="11">
        <f>I35+I36+I37+I38</f>
        <v>4435749</v>
      </c>
      <c r="J34" s="20"/>
      <c r="K34" s="20"/>
      <c r="R34" s="22"/>
      <c r="S34" s="22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2"/>
      <c r="BQ34" s="22"/>
      <c r="BR34" s="22"/>
    </row>
    <row r="35" spans="1:70" s="16" customFormat="1" ht="25.5" customHeight="1" x14ac:dyDescent="0.25">
      <c r="A35" s="69"/>
      <c r="B35" s="69"/>
      <c r="C35" s="59" t="s">
        <v>15</v>
      </c>
      <c r="D35" s="11">
        <f t="shared" si="6"/>
        <v>403864.7</v>
      </c>
      <c r="E35" s="11">
        <f>E40+E45+E50+E55+E60+E65+E70+E75+E80+E85+E90+E95+E100+E105+E110+E115+E120+E125+E130+E135+E140+E145+E150</f>
        <v>0</v>
      </c>
      <c r="F35" s="11">
        <f t="shared" ref="F35:I35" si="14">F40+F45+F50+F55+F60+F65+F70+F75+F80+F85+F90+F95+F100+F105+F110+F115+F120+F125+F130+F135+F140+F145+F150</f>
        <v>0</v>
      </c>
      <c r="G35" s="11">
        <f t="shared" si="14"/>
        <v>0</v>
      </c>
      <c r="H35" s="11">
        <f t="shared" si="14"/>
        <v>139495.9</v>
      </c>
      <c r="I35" s="11">
        <f t="shared" si="14"/>
        <v>264368.8</v>
      </c>
      <c r="J35" s="20"/>
      <c r="K35" s="20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2"/>
    </row>
    <row r="36" spans="1:70" s="16" customFormat="1" ht="37.5" customHeight="1" x14ac:dyDescent="0.25">
      <c r="A36" s="69"/>
      <c r="B36" s="69"/>
      <c r="C36" s="59" t="s">
        <v>9</v>
      </c>
      <c r="D36" s="11">
        <f t="shared" si="6"/>
        <v>5036140.24</v>
      </c>
      <c r="E36" s="11">
        <f t="shared" ref="E36:I38" si="15">E41+E46+E51+E56+E61+E66+E71+E76+E81+E86+E91+E96+E101+E106+E111+E116+E121+E126+E131+E136+E141+E146+E151</f>
        <v>85977.2</v>
      </c>
      <c r="F36" s="11">
        <f t="shared" si="15"/>
        <v>0</v>
      </c>
      <c r="G36" s="11">
        <f t="shared" si="15"/>
        <v>194639.93</v>
      </c>
      <c r="H36" s="11">
        <f t="shared" si="15"/>
        <v>1694652.52</v>
      </c>
      <c r="I36" s="11">
        <f t="shared" si="15"/>
        <v>3060870.59</v>
      </c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2"/>
    </row>
    <row r="37" spans="1:70" s="16" customFormat="1" ht="47.25" customHeight="1" x14ac:dyDescent="0.25">
      <c r="A37" s="69"/>
      <c r="B37" s="69"/>
      <c r="C37" s="59" t="s">
        <v>10</v>
      </c>
      <c r="D37" s="11">
        <f>SUM(E37:I37)</f>
        <v>1821109.51</v>
      </c>
      <c r="E37" s="11">
        <f>E42+E47+E52+E57+E62+E67+E72+E77+E82+E87+E92+E97+E102+E107+E112+E117+E122+E127+E132+E137+E142+E147+E152</f>
        <v>32123.4</v>
      </c>
      <c r="F37" s="11">
        <f>F42+F47+F52+F57+F62+F67+F72+F77+F82+F87+F92+F97+F102+F107+F112+F117+F122+F127+F132+F137+F142+F147+F152</f>
        <v>0</v>
      </c>
      <c r="G37" s="11">
        <f>G42+G47+G52+G57+G62+G67+G72+G77+G82+G87+G92+G97+G102+G107+G112+G117+G122+G127+G132+G137+G142+G147+G152</f>
        <v>69038.62</v>
      </c>
      <c r="H37" s="11">
        <f>H42+H47+H52+H57+H62+H67+H72+H77+H82+H87+H92+H97+H102+H107+H112+H117+H122+H127+H132+H137+H142+H147+H152</f>
        <v>609437.88</v>
      </c>
      <c r="I37" s="11">
        <f>I42+I47+I52+I57+I62+I67+I72+I77+I82+I87+I92+I97+I102+I107+I112+I117+I122+I127+I132+I137+I142+I147+I152</f>
        <v>1110509.6100000001</v>
      </c>
      <c r="J37" s="20"/>
      <c r="K37" s="20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2"/>
    </row>
    <row r="38" spans="1:70" s="16" customFormat="1" ht="30" x14ac:dyDescent="0.25">
      <c r="A38" s="70"/>
      <c r="B38" s="70"/>
      <c r="C38" s="59" t="s">
        <v>11</v>
      </c>
      <c r="D38" s="11">
        <f t="shared" si="6"/>
        <v>0</v>
      </c>
      <c r="E38" s="11">
        <f t="shared" si="15"/>
        <v>0</v>
      </c>
      <c r="F38" s="11">
        <f t="shared" ref="F38:I38" si="16">F43+F48+F53+F58+F63+F68+F73+F78+F83+F88+F93+F98+F103+F108+F113+F118+F123+F128+F133+F138+F143</f>
        <v>0</v>
      </c>
      <c r="G38" s="11">
        <f t="shared" si="16"/>
        <v>0</v>
      </c>
      <c r="H38" s="11">
        <f t="shared" si="16"/>
        <v>0</v>
      </c>
      <c r="I38" s="11">
        <f t="shared" si="16"/>
        <v>0</v>
      </c>
      <c r="J38" s="11"/>
      <c r="K38" s="11"/>
      <c r="L38" s="11"/>
      <c r="M38" s="11"/>
      <c r="N38" s="11"/>
      <c r="O38" s="11"/>
      <c r="P38" s="11"/>
      <c r="Q38" s="11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2"/>
    </row>
    <row r="39" spans="1:70" s="16" customFormat="1" ht="31.5" customHeight="1" x14ac:dyDescent="0.25">
      <c r="A39" s="68" t="s">
        <v>106</v>
      </c>
      <c r="B39" s="68" t="s">
        <v>22</v>
      </c>
      <c r="C39" s="59" t="s">
        <v>7</v>
      </c>
      <c r="D39" s="11">
        <f t="shared" si="6"/>
        <v>189036.7</v>
      </c>
      <c r="E39" s="11">
        <f t="shared" ref="E39:F39" si="17">E40+E41+E42+E43</f>
        <v>0</v>
      </c>
      <c r="F39" s="11">
        <f t="shared" si="17"/>
        <v>0</v>
      </c>
      <c r="G39" s="11">
        <v>9036.7000000000007</v>
      </c>
      <c r="H39" s="11">
        <v>54000</v>
      </c>
      <c r="I39" s="11">
        <v>126000</v>
      </c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</row>
    <row r="40" spans="1:70" s="16" customFormat="1" ht="33" customHeight="1" x14ac:dyDescent="0.25">
      <c r="A40" s="69"/>
      <c r="B40" s="69"/>
      <c r="C40" s="59" t="s">
        <v>15</v>
      </c>
      <c r="D40" s="11">
        <f t="shared" si="6"/>
        <v>126000</v>
      </c>
      <c r="E40" s="11"/>
      <c r="F40" s="11"/>
      <c r="G40" s="11"/>
      <c r="H40" s="11">
        <v>37800</v>
      </c>
      <c r="I40" s="11">
        <v>88200</v>
      </c>
      <c r="J40" s="20"/>
      <c r="K40" s="20"/>
      <c r="L40" s="20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</row>
    <row r="41" spans="1:70" s="16" customFormat="1" ht="29.25" customHeight="1" x14ac:dyDescent="0.25">
      <c r="A41" s="69"/>
      <c r="B41" s="69"/>
      <c r="C41" s="59" t="s">
        <v>9</v>
      </c>
      <c r="D41" s="11">
        <f t="shared" si="6"/>
        <v>47025.38</v>
      </c>
      <c r="E41" s="11"/>
      <c r="F41" s="11"/>
      <c r="G41" s="11">
        <v>6741.38</v>
      </c>
      <c r="H41" s="11">
        <v>12085.2</v>
      </c>
      <c r="I41" s="11">
        <v>28198.799999999999</v>
      </c>
      <c r="J41" s="20"/>
      <c r="K41" s="20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</row>
    <row r="42" spans="1:70" s="16" customFormat="1" ht="49.5" customHeight="1" x14ac:dyDescent="0.25">
      <c r="A42" s="69"/>
      <c r="B42" s="69"/>
      <c r="C42" s="59" t="s">
        <v>10</v>
      </c>
      <c r="D42" s="11">
        <f t="shared" si="6"/>
        <v>16011.32</v>
      </c>
      <c r="E42" s="11"/>
      <c r="F42" s="11"/>
      <c r="G42" s="11">
        <v>2295.3200000000002</v>
      </c>
      <c r="H42" s="11">
        <v>4114.8</v>
      </c>
      <c r="I42" s="11">
        <v>9601.2000000000007</v>
      </c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</row>
    <row r="43" spans="1:70" s="16" customFormat="1" ht="30" x14ac:dyDescent="0.25">
      <c r="A43" s="70"/>
      <c r="B43" s="70"/>
      <c r="C43" s="59" t="s">
        <v>11</v>
      </c>
      <c r="D43" s="11">
        <f t="shared" si="6"/>
        <v>0</v>
      </c>
      <c r="E43" s="11"/>
      <c r="F43" s="11"/>
      <c r="G43" s="11"/>
      <c r="H43" s="11"/>
      <c r="I43" s="11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</row>
    <row r="44" spans="1:70" s="16" customFormat="1" ht="28.5" customHeight="1" x14ac:dyDescent="0.25">
      <c r="A44" s="79" t="s">
        <v>107</v>
      </c>
      <c r="B44" s="79" t="s">
        <v>24</v>
      </c>
      <c r="C44" s="59" t="s">
        <v>7</v>
      </c>
      <c r="D44" s="11">
        <f t="shared" si="6"/>
        <v>145763.70000000001</v>
      </c>
      <c r="E44" s="11">
        <f t="shared" ref="E44" si="18">E45+E46+E47+E48</f>
        <v>0</v>
      </c>
      <c r="F44" s="11">
        <f>F45+F46+F47+F48</f>
        <v>0</v>
      </c>
      <c r="G44" s="11">
        <f>G45+G46+G47+G48</f>
        <v>10764.6</v>
      </c>
      <c r="H44" s="11">
        <f>H45+H46+H47+H48</f>
        <v>40500</v>
      </c>
      <c r="I44" s="11">
        <f>I45+I46+I47+I48</f>
        <v>94499.1</v>
      </c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</row>
    <row r="45" spans="1:70" s="16" customFormat="1" ht="26.25" customHeight="1" x14ac:dyDescent="0.25">
      <c r="A45" s="80"/>
      <c r="B45" s="80"/>
      <c r="C45" s="59" t="s">
        <v>15</v>
      </c>
      <c r="D45" s="11">
        <f t="shared" si="6"/>
        <v>94500</v>
      </c>
      <c r="E45" s="11"/>
      <c r="F45" s="11"/>
      <c r="G45" s="11"/>
      <c r="H45" s="11">
        <v>28350</v>
      </c>
      <c r="I45" s="11">
        <v>66150</v>
      </c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</row>
    <row r="46" spans="1:70" s="16" customFormat="1" ht="32.25" customHeight="1" x14ac:dyDescent="0.25">
      <c r="A46" s="80"/>
      <c r="B46" s="80"/>
      <c r="C46" s="59" t="s">
        <v>9</v>
      </c>
      <c r="D46" s="11">
        <f t="shared" si="6"/>
        <v>38243.39</v>
      </c>
      <c r="E46" s="11"/>
      <c r="F46" s="11"/>
      <c r="G46" s="11">
        <v>8030.39</v>
      </c>
      <c r="H46" s="11">
        <v>9063.9</v>
      </c>
      <c r="I46" s="11">
        <v>21149.1</v>
      </c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</row>
    <row r="47" spans="1:70" s="16" customFormat="1" ht="40.5" customHeight="1" x14ac:dyDescent="0.25">
      <c r="A47" s="80"/>
      <c r="B47" s="80"/>
      <c r="C47" s="59" t="s">
        <v>10</v>
      </c>
      <c r="D47" s="11">
        <f t="shared" si="6"/>
        <v>13020.31</v>
      </c>
      <c r="E47" s="11"/>
      <c r="F47" s="11"/>
      <c r="G47" s="11">
        <v>2734.21</v>
      </c>
      <c r="H47" s="11">
        <v>3086.1</v>
      </c>
      <c r="I47" s="11">
        <v>7200</v>
      </c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</row>
    <row r="48" spans="1:70" s="16" customFormat="1" ht="30" x14ac:dyDescent="0.25">
      <c r="A48" s="81"/>
      <c r="B48" s="81"/>
      <c r="C48" s="59" t="s">
        <v>11</v>
      </c>
      <c r="D48" s="11">
        <f t="shared" si="6"/>
        <v>0</v>
      </c>
      <c r="E48" s="11"/>
      <c r="F48" s="11"/>
      <c r="G48" s="11"/>
      <c r="H48" s="11"/>
      <c r="I48" s="11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</row>
    <row r="49" spans="1:70" s="16" customFormat="1" ht="26.25" customHeight="1" x14ac:dyDescent="0.25">
      <c r="A49" s="79" t="s">
        <v>108</v>
      </c>
      <c r="B49" s="87" t="s">
        <v>154</v>
      </c>
      <c r="C49" s="59" t="s">
        <v>7</v>
      </c>
      <c r="D49" s="11">
        <f t="shared" si="6"/>
        <v>149991</v>
      </c>
      <c r="E49" s="11">
        <f t="shared" ref="E49:I49" si="19">E50+E51+E52+E53</f>
        <v>0</v>
      </c>
      <c r="F49" s="11">
        <f t="shared" si="19"/>
        <v>0</v>
      </c>
      <c r="G49" s="11">
        <f t="shared" si="19"/>
        <v>5000</v>
      </c>
      <c r="H49" s="11">
        <f t="shared" si="19"/>
        <v>62123.9</v>
      </c>
      <c r="I49" s="11">
        <f t="shared" si="19"/>
        <v>82867.100000000006</v>
      </c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</row>
    <row r="50" spans="1:70" s="16" customFormat="1" ht="35.25" customHeight="1" x14ac:dyDescent="0.25">
      <c r="A50" s="80"/>
      <c r="B50" s="88"/>
      <c r="C50" s="59" t="s">
        <v>15</v>
      </c>
      <c r="D50" s="11">
        <f t="shared" si="6"/>
        <v>0</v>
      </c>
      <c r="E50" s="11"/>
      <c r="F50" s="11"/>
      <c r="G50" s="11"/>
      <c r="H50" s="11"/>
      <c r="I50" s="11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</row>
    <row r="51" spans="1:70" s="16" customFormat="1" ht="25.5" customHeight="1" x14ac:dyDescent="0.25">
      <c r="A51" s="80"/>
      <c r="B51" s="88"/>
      <c r="C51" s="59" t="s">
        <v>9</v>
      </c>
      <c r="D51" s="11">
        <f t="shared" si="6"/>
        <v>111893.29</v>
      </c>
      <c r="E51" s="11"/>
      <c r="F51" s="11"/>
      <c r="G51" s="11">
        <v>3730</v>
      </c>
      <c r="H51" s="11">
        <v>46344.43</v>
      </c>
      <c r="I51" s="11">
        <v>61818.86</v>
      </c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</row>
    <row r="52" spans="1:70" s="16" customFormat="1" ht="37.5" customHeight="1" x14ac:dyDescent="0.25">
      <c r="A52" s="80"/>
      <c r="B52" s="88"/>
      <c r="C52" s="59" t="s">
        <v>10</v>
      </c>
      <c r="D52" s="11">
        <f t="shared" si="6"/>
        <v>38097.71</v>
      </c>
      <c r="E52" s="11"/>
      <c r="F52" s="11"/>
      <c r="G52" s="11">
        <v>1270</v>
      </c>
      <c r="H52" s="11">
        <v>15779.47</v>
      </c>
      <c r="I52" s="11">
        <v>21048.240000000002</v>
      </c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</row>
    <row r="53" spans="1:70" s="16" customFormat="1" ht="30" x14ac:dyDescent="0.25">
      <c r="A53" s="81"/>
      <c r="B53" s="89"/>
      <c r="C53" s="59" t="s">
        <v>11</v>
      </c>
      <c r="D53" s="11">
        <f t="shared" si="6"/>
        <v>0</v>
      </c>
      <c r="E53" s="11"/>
      <c r="F53" s="11"/>
      <c r="G53" s="11"/>
      <c r="H53" s="11"/>
      <c r="I53" s="11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</row>
    <row r="54" spans="1:70" s="16" customFormat="1" ht="24.75" customHeight="1" x14ac:dyDescent="0.25">
      <c r="A54" s="68" t="s">
        <v>109</v>
      </c>
      <c r="B54" s="71" t="s">
        <v>27</v>
      </c>
      <c r="C54" s="59" t="s">
        <v>7</v>
      </c>
      <c r="D54" s="11">
        <f t="shared" si="6"/>
        <v>331288.5</v>
      </c>
      <c r="E54" s="11">
        <f t="shared" ref="E54" si="20">E55+E56+E57+E58</f>
        <v>0</v>
      </c>
      <c r="F54" s="11">
        <f>F55+F56+F57+F58</f>
        <v>0</v>
      </c>
      <c r="G54" s="11">
        <f>G55+G56+G57+G58</f>
        <v>15000</v>
      </c>
      <c r="H54" s="11">
        <f>H55+H56+H57+H58</f>
        <v>104779.8</v>
      </c>
      <c r="I54" s="11">
        <f>I55+I56+I57+I58</f>
        <v>211508.7</v>
      </c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</row>
    <row r="55" spans="1:70" s="16" customFormat="1" ht="27" customHeight="1" x14ac:dyDescent="0.25">
      <c r="A55" s="69"/>
      <c r="B55" s="72"/>
      <c r="C55" s="59" t="s">
        <v>15</v>
      </c>
      <c r="D55" s="11">
        <f t="shared" si="6"/>
        <v>183364.7</v>
      </c>
      <c r="E55" s="11"/>
      <c r="F55" s="11"/>
      <c r="G55" s="11"/>
      <c r="H55" s="11">
        <v>73345.899999999994</v>
      </c>
      <c r="I55" s="11">
        <v>110018.8</v>
      </c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</row>
    <row r="56" spans="1:70" s="16" customFormat="1" ht="29.25" customHeight="1" x14ac:dyDescent="0.25">
      <c r="A56" s="69"/>
      <c r="B56" s="72"/>
      <c r="C56" s="59" t="s">
        <v>9</v>
      </c>
      <c r="D56" s="11">
        <f t="shared" si="6"/>
        <v>110351.16</v>
      </c>
      <c r="E56" s="11"/>
      <c r="F56" s="11"/>
      <c r="G56" s="11">
        <v>11190</v>
      </c>
      <c r="H56" s="11">
        <v>23449.69</v>
      </c>
      <c r="I56" s="11">
        <v>75711.47</v>
      </c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</row>
    <row r="57" spans="1:70" s="16" customFormat="1" ht="30" x14ac:dyDescent="0.25">
      <c r="A57" s="69"/>
      <c r="B57" s="72"/>
      <c r="C57" s="59" t="s">
        <v>10</v>
      </c>
      <c r="D57" s="11">
        <f t="shared" si="6"/>
        <v>37572.639999999999</v>
      </c>
      <c r="E57" s="11"/>
      <c r="F57" s="11"/>
      <c r="G57" s="11">
        <v>3810</v>
      </c>
      <c r="H57" s="11">
        <v>7984.21</v>
      </c>
      <c r="I57" s="11">
        <v>25778.43</v>
      </c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</row>
    <row r="58" spans="1:70" s="16" customFormat="1" ht="30" x14ac:dyDescent="0.25">
      <c r="A58" s="70"/>
      <c r="B58" s="73"/>
      <c r="C58" s="59" t="s">
        <v>11</v>
      </c>
      <c r="D58" s="11">
        <f t="shared" si="6"/>
        <v>0</v>
      </c>
      <c r="E58" s="11"/>
      <c r="F58" s="11"/>
      <c r="G58" s="11"/>
      <c r="H58" s="11"/>
      <c r="I58" s="11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</row>
    <row r="59" spans="1:70" s="16" customFormat="1" ht="34.5" customHeight="1" x14ac:dyDescent="0.25">
      <c r="A59" s="68" t="s">
        <v>110</v>
      </c>
      <c r="B59" s="68" t="s">
        <v>134</v>
      </c>
      <c r="C59" s="59" t="s">
        <v>7</v>
      </c>
      <c r="D59" s="11">
        <f t="shared" si="6"/>
        <v>292617</v>
      </c>
      <c r="E59" s="11">
        <f t="shared" ref="E59:I59" si="21">E60+E61+E62+E63</f>
        <v>0</v>
      </c>
      <c r="F59" s="11">
        <f t="shared" si="21"/>
        <v>0</v>
      </c>
      <c r="G59" s="11">
        <f t="shared" si="21"/>
        <v>110000</v>
      </c>
      <c r="H59" s="11">
        <f t="shared" si="21"/>
        <v>182617</v>
      </c>
      <c r="I59" s="11">
        <f t="shared" si="21"/>
        <v>0</v>
      </c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</row>
    <row r="60" spans="1:70" s="16" customFormat="1" ht="26.25" customHeight="1" x14ac:dyDescent="0.25">
      <c r="A60" s="69"/>
      <c r="B60" s="69"/>
      <c r="C60" s="59" t="s">
        <v>15</v>
      </c>
      <c r="D60" s="11">
        <f t="shared" si="6"/>
        <v>0</v>
      </c>
      <c r="E60" s="59"/>
      <c r="F60" s="11"/>
      <c r="G60" s="11"/>
      <c r="H60" s="11"/>
      <c r="I60" s="11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</row>
    <row r="61" spans="1:70" s="16" customFormat="1" ht="35.25" customHeight="1" x14ac:dyDescent="0.25">
      <c r="A61" s="69"/>
      <c r="B61" s="69"/>
      <c r="C61" s="59" t="s">
        <v>9</v>
      </c>
      <c r="D61" s="11">
        <f t="shared" si="6"/>
        <v>218292.28</v>
      </c>
      <c r="E61" s="59"/>
      <c r="F61" s="11"/>
      <c r="G61" s="11">
        <v>82060</v>
      </c>
      <c r="H61" s="11">
        <v>136232.28</v>
      </c>
      <c r="I61" s="11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</row>
    <row r="62" spans="1:70" s="16" customFormat="1" ht="45.75" customHeight="1" x14ac:dyDescent="0.25">
      <c r="A62" s="69"/>
      <c r="B62" s="69"/>
      <c r="C62" s="59" t="s">
        <v>10</v>
      </c>
      <c r="D62" s="11">
        <f t="shared" si="6"/>
        <v>74324.72</v>
      </c>
      <c r="E62" s="12"/>
      <c r="F62" s="11"/>
      <c r="G62" s="11">
        <v>27940</v>
      </c>
      <c r="H62" s="11">
        <v>46384.72</v>
      </c>
      <c r="I62" s="11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</row>
    <row r="63" spans="1:70" s="16" customFormat="1" ht="30" x14ac:dyDescent="0.25">
      <c r="A63" s="70"/>
      <c r="B63" s="70"/>
      <c r="C63" s="59" t="s">
        <v>11</v>
      </c>
      <c r="D63" s="11">
        <f t="shared" si="6"/>
        <v>0</v>
      </c>
      <c r="E63" s="59"/>
      <c r="F63" s="11"/>
      <c r="G63" s="11"/>
      <c r="H63" s="11"/>
      <c r="I63" s="11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</row>
    <row r="64" spans="1:70" s="16" customFormat="1" ht="29.25" customHeight="1" x14ac:dyDescent="0.25">
      <c r="A64" s="68" t="s">
        <v>111</v>
      </c>
      <c r="B64" s="71" t="s">
        <v>133</v>
      </c>
      <c r="C64" s="59" t="s">
        <v>7</v>
      </c>
      <c r="D64" s="11">
        <f t="shared" si="6"/>
        <v>118100.6</v>
      </c>
      <c r="E64" s="11">
        <f t="shared" ref="E64:I64" si="22">E65+E66+E67+E68</f>
        <v>118100.6</v>
      </c>
      <c r="F64" s="11">
        <f t="shared" si="22"/>
        <v>0</v>
      </c>
      <c r="G64" s="11">
        <f t="shared" si="22"/>
        <v>0</v>
      </c>
      <c r="H64" s="11">
        <f t="shared" si="22"/>
        <v>0</v>
      </c>
      <c r="I64" s="11">
        <f t="shared" si="22"/>
        <v>0</v>
      </c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6"/>
      <c r="BP64" s="22"/>
      <c r="BQ64" s="22"/>
      <c r="BR64" s="22"/>
    </row>
    <row r="65" spans="1:70" s="16" customFormat="1" ht="22.5" customHeight="1" x14ac:dyDescent="0.25">
      <c r="A65" s="69"/>
      <c r="B65" s="72"/>
      <c r="C65" s="59" t="s">
        <v>15</v>
      </c>
      <c r="D65" s="11">
        <f t="shared" si="6"/>
        <v>0</v>
      </c>
      <c r="E65" s="11"/>
      <c r="F65" s="11"/>
      <c r="G65" s="11"/>
      <c r="H65" s="11"/>
      <c r="I65" s="11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</row>
    <row r="66" spans="1:70" s="16" customFormat="1" ht="25.5" customHeight="1" x14ac:dyDescent="0.25">
      <c r="A66" s="69"/>
      <c r="B66" s="72"/>
      <c r="C66" s="59" t="s">
        <v>9</v>
      </c>
      <c r="D66" s="11">
        <f t="shared" si="6"/>
        <v>85977.2</v>
      </c>
      <c r="E66" s="51">
        <v>85977.2</v>
      </c>
      <c r="F66" s="11"/>
      <c r="G66" s="11"/>
      <c r="H66" s="11"/>
      <c r="I66" s="11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</row>
    <row r="67" spans="1:70" s="16" customFormat="1" ht="42" customHeight="1" x14ac:dyDescent="0.25">
      <c r="A67" s="69"/>
      <c r="B67" s="72"/>
      <c r="C67" s="59" t="s">
        <v>10</v>
      </c>
      <c r="D67" s="11">
        <f t="shared" si="6"/>
        <v>32123.4</v>
      </c>
      <c r="E67" s="51">
        <v>32123.4</v>
      </c>
      <c r="F67" s="11"/>
      <c r="G67" s="11"/>
      <c r="H67" s="11"/>
      <c r="I67" s="11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</row>
    <row r="68" spans="1:70" s="16" customFormat="1" ht="30" x14ac:dyDescent="0.25">
      <c r="A68" s="70"/>
      <c r="B68" s="73"/>
      <c r="C68" s="59" t="s">
        <v>11</v>
      </c>
      <c r="D68" s="11">
        <f t="shared" si="6"/>
        <v>0</v>
      </c>
      <c r="E68" s="11"/>
      <c r="F68" s="11"/>
      <c r="G68" s="11"/>
      <c r="H68" s="11"/>
      <c r="I68" s="11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</row>
    <row r="69" spans="1:70" s="16" customFormat="1" ht="22.5" customHeight="1" x14ac:dyDescent="0.25">
      <c r="A69" s="68" t="s">
        <v>112</v>
      </c>
      <c r="B69" s="68" t="s">
        <v>32</v>
      </c>
      <c r="C69" s="59" t="s">
        <v>7</v>
      </c>
      <c r="D69" s="11">
        <f t="shared" si="6"/>
        <v>350000</v>
      </c>
      <c r="E69" s="11">
        <f t="shared" ref="E69:I69" si="23">E70+E71+E72+E73</f>
        <v>0</v>
      </c>
      <c r="F69" s="11">
        <f t="shared" si="23"/>
        <v>0</v>
      </c>
      <c r="G69" s="11">
        <f t="shared" si="23"/>
        <v>5000</v>
      </c>
      <c r="H69" s="11">
        <f t="shared" si="23"/>
        <v>103500</v>
      </c>
      <c r="I69" s="11">
        <f t="shared" si="23"/>
        <v>241500</v>
      </c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</row>
    <row r="70" spans="1:70" s="16" customFormat="1" ht="31.5" customHeight="1" x14ac:dyDescent="0.25">
      <c r="A70" s="69"/>
      <c r="B70" s="69"/>
      <c r="C70" s="59" t="s">
        <v>15</v>
      </c>
      <c r="D70" s="11">
        <f t="shared" si="6"/>
        <v>0</v>
      </c>
      <c r="E70" s="11"/>
      <c r="F70" s="11"/>
      <c r="G70" s="11"/>
      <c r="H70" s="11"/>
      <c r="I70" s="11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</row>
    <row r="71" spans="1:70" s="16" customFormat="1" ht="25.5" customHeight="1" x14ac:dyDescent="0.25">
      <c r="A71" s="69"/>
      <c r="B71" s="69"/>
      <c r="C71" s="59" t="s">
        <v>9</v>
      </c>
      <c r="D71" s="11">
        <f t="shared" si="6"/>
        <v>261100</v>
      </c>
      <c r="E71" s="11"/>
      <c r="F71" s="11"/>
      <c r="G71" s="11">
        <v>3730</v>
      </c>
      <c r="H71" s="11">
        <v>77211</v>
      </c>
      <c r="I71" s="11">
        <v>180159</v>
      </c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</row>
    <row r="72" spans="1:70" s="16" customFormat="1" ht="41.25" customHeight="1" x14ac:dyDescent="0.25">
      <c r="A72" s="69"/>
      <c r="B72" s="69"/>
      <c r="C72" s="59" t="s">
        <v>10</v>
      </c>
      <c r="D72" s="11">
        <f t="shared" si="6"/>
        <v>88900</v>
      </c>
      <c r="E72" s="11"/>
      <c r="F72" s="11"/>
      <c r="G72" s="11">
        <v>1270</v>
      </c>
      <c r="H72" s="11">
        <v>26289</v>
      </c>
      <c r="I72" s="11">
        <v>61341</v>
      </c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</row>
    <row r="73" spans="1:70" s="16" customFormat="1" ht="30" x14ac:dyDescent="0.25">
      <c r="A73" s="70"/>
      <c r="B73" s="70"/>
      <c r="C73" s="59" t="s">
        <v>11</v>
      </c>
      <c r="D73" s="11">
        <f t="shared" si="6"/>
        <v>0</v>
      </c>
      <c r="E73" s="11"/>
      <c r="F73" s="11"/>
      <c r="G73" s="11"/>
      <c r="H73" s="11"/>
      <c r="I73" s="11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</row>
    <row r="74" spans="1:70" s="16" customFormat="1" ht="23.25" customHeight="1" x14ac:dyDescent="0.25">
      <c r="A74" s="68" t="s">
        <v>21</v>
      </c>
      <c r="B74" s="82" t="s">
        <v>89</v>
      </c>
      <c r="C74" s="59" t="s">
        <v>7</v>
      </c>
      <c r="D74" s="11">
        <f t="shared" si="6"/>
        <v>278278.25</v>
      </c>
      <c r="E74" s="11">
        <f t="shared" ref="E74:I74" si="24">E75+E76+E77+E78</f>
        <v>0</v>
      </c>
      <c r="F74" s="11">
        <f t="shared" si="24"/>
        <v>0</v>
      </c>
      <c r="G74" s="11">
        <f t="shared" si="24"/>
        <v>3753.75</v>
      </c>
      <c r="H74" s="11">
        <f t="shared" si="24"/>
        <v>82357.3</v>
      </c>
      <c r="I74" s="11">
        <f t="shared" si="24"/>
        <v>192167.2</v>
      </c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</row>
    <row r="75" spans="1:70" s="16" customFormat="1" ht="27.75" customHeight="1" x14ac:dyDescent="0.25">
      <c r="A75" s="69"/>
      <c r="B75" s="82"/>
      <c r="C75" s="59" t="s">
        <v>15</v>
      </c>
      <c r="D75" s="11">
        <f t="shared" si="6"/>
        <v>0</v>
      </c>
      <c r="E75" s="11"/>
      <c r="F75" s="11"/>
      <c r="G75" s="11"/>
      <c r="H75" s="11"/>
      <c r="I75" s="11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</row>
    <row r="76" spans="1:70" s="16" customFormat="1" ht="36.75" customHeight="1" x14ac:dyDescent="0.25">
      <c r="A76" s="69"/>
      <c r="B76" s="82"/>
      <c r="C76" s="59" t="s">
        <v>9</v>
      </c>
      <c r="D76" s="11">
        <f t="shared" si="6"/>
        <v>204756.48000000001</v>
      </c>
      <c r="E76" s="11"/>
      <c r="F76" s="11"/>
      <c r="G76" s="11">
        <v>2706.45</v>
      </c>
      <c r="H76" s="11">
        <v>60614.97</v>
      </c>
      <c r="I76" s="11">
        <v>141435.06</v>
      </c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</row>
    <row r="77" spans="1:70" s="16" customFormat="1" ht="42" customHeight="1" x14ac:dyDescent="0.25">
      <c r="A77" s="69"/>
      <c r="B77" s="82"/>
      <c r="C77" s="59" t="s">
        <v>10</v>
      </c>
      <c r="D77" s="11">
        <f t="shared" si="6"/>
        <v>73521.77</v>
      </c>
      <c r="E77" s="11"/>
      <c r="F77" s="11"/>
      <c r="G77" s="11">
        <v>1047.3</v>
      </c>
      <c r="H77" s="11">
        <v>21742.33</v>
      </c>
      <c r="I77" s="11">
        <v>50732.14</v>
      </c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</row>
    <row r="78" spans="1:70" s="16" customFormat="1" ht="30" x14ac:dyDescent="0.25">
      <c r="A78" s="70"/>
      <c r="B78" s="82"/>
      <c r="C78" s="59" t="s">
        <v>11</v>
      </c>
      <c r="D78" s="11">
        <f t="shared" si="6"/>
        <v>0</v>
      </c>
      <c r="E78" s="11"/>
      <c r="F78" s="11"/>
      <c r="G78" s="11"/>
      <c r="H78" s="11"/>
      <c r="I78" s="11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</row>
    <row r="79" spans="1:70" s="16" customFormat="1" ht="23.25" customHeight="1" x14ac:dyDescent="0.25">
      <c r="A79" s="79" t="s">
        <v>23</v>
      </c>
      <c r="B79" s="78" t="s">
        <v>90</v>
      </c>
      <c r="C79" s="59" t="s">
        <v>7</v>
      </c>
      <c r="D79" s="11">
        <f t="shared" si="6"/>
        <v>291529.7</v>
      </c>
      <c r="E79" s="11">
        <f t="shared" ref="E79:I79" si="25">E80+E81+E82+E83</f>
        <v>0</v>
      </c>
      <c r="F79" s="11">
        <f t="shared" si="25"/>
        <v>0</v>
      </c>
      <c r="G79" s="11">
        <f t="shared" si="25"/>
        <v>3932.5</v>
      </c>
      <c r="H79" s="11">
        <f t="shared" si="25"/>
        <v>86279.2</v>
      </c>
      <c r="I79" s="11">
        <f t="shared" si="25"/>
        <v>201318</v>
      </c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</row>
    <row r="80" spans="1:70" s="16" customFormat="1" ht="32.25" customHeight="1" x14ac:dyDescent="0.25">
      <c r="A80" s="80"/>
      <c r="B80" s="78"/>
      <c r="C80" s="59" t="s">
        <v>15</v>
      </c>
      <c r="D80" s="11">
        <f t="shared" si="6"/>
        <v>0</v>
      </c>
      <c r="E80" s="11"/>
      <c r="F80" s="11"/>
      <c r="G80" s="11"/>
      <c r="H80" s="11"/>
      <c r="I80" s="11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</row>
    <row r="81" spans="1:70" s="16" customFormat="1" ht="26.25" customHeight="1" x14ac:dyDescent="0.25">
      <c r="A81" s="80"/>
      <c r="B81" s="78"/>
      <c r="C81" s="59" t="s">
        <v>9</v>
      </c>
      <c r="D81" s="11">
        <f t="shared" si="6"/>
        <v>216836.33</v>
      </c>
      <c r="E81" s="11"/>
      <c r="F81" s="11"/>
      <c r="G81" s="11">
        <v>2835.33</v>
      </c>
      <c r="H81" s="11">
        <v>65831</v>
      </c>
      <c r="I81" s="11">
        <v>148170</v>
      </c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</row>
    <row r="82" spans="1:70" s="16" customFormat="1" ht="44.25" customHeight="1" x14ac:dyDescent="0.25">
      <c r="A82" s="80"/>
      <c r="B82" s="78"/>
      <c r="C82" s="59" t="s">
        <v>10</v>
      </c>
      <c r="D82" s="11">
        <f t="shared" si="6"/>
        <v>74693.37</v>
      </c>
      <c r="E82" s="11"/>
      <c r="F82" s="11"/>
      <c r="G82" s="11">
        <v>1097.17</v>
      </c>
      <c r="H82" s="11">
        <v>20448.2</v>
      </c>
      <c r="I82" s="11">
        <v>53148</v>
      </c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</row>
    <row r="83" spans="1:70" s="16" customFormat="1" ht="30" x14ac:dyDescent="0.25">
      <c r="A83" s="81"/>
      <c r="B83" s="78"/>
      <c r="C83" s="59" t="s">
        <v>11</v>
      </c>
      <c r="D83" s="11">
        <f t="shared" ref="D83:D158" si="26">SUM(E83:I83)</f>
        <v>0</v>
      </c>
      <c r="E83" s="11"/>
      <c r="F83" s="11"/>
      <c r="G83" s="11"/>
      <c r="H83" s="11"/>
      <c r="I83" s="11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</row>
    <row r="84" spans="1:70" s="16" customFormat="1" ht="29.25" customHeight="1" x14ac:dyDescent="0.25">
      <c r="A84" s="79" t="s">
        <v>25</v>
      </c>
      <c r="B84" s="78" t="s">
        <v>91</v>
      </c>
      <c r="C84" s="59" t="s">
        <v>7</v>
      </c>
      <c r="D84" s="11">
        <f t="shared" si="26"/>
        <v>397540.5</v>
      </c>
      <c r="E84" s="11">
        <f t="shared" ref="E84:I84" si="27">E85+E86+E87+E88</f>
        <v>0</v>
      </c>
      <c r="F84" s="11">
        <f t="shared" si="27"/>
        <v>0</v>
      </c>
      <c r="G84" s="11">
        <f t="shared" si="27"/>
        <v>5362.5</v>
      </c>
      <c r="H84" s="11">
        <f t="shared" si="27"/>
        <v>117653.4</v>
      </c>
      <c r="I84" s="11">
        <f t="shared" si="27"/>
        <v>274524.59999999998</v>
      </c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</row>
    <row r="85" spans="1:70" s="16" customFormat="1" ht="30" customHeight="1" x14ac:dyDescent="0.25">
      <c r="A85" s="80"/>
      <c r="B85" s="78"/>
      <c r="C85" s="59" t="s">
        <v>15</v>
      </c>
      <c r="D85" s="11">
        <f t="shared" si="26"/>
        <v>0</v>
      </c>
      <c r="E85" s="11"/>
      <c r="F85" s="11"/>
      <c r="G85" s="11"/>
      <c r="H85" s="11"/>
      <c r="I85" s="11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</row>
    <row r="86" spans="1:70" s="16" customFormat="1" ht="32.25" customHeight="1" x14ac:dyDescent="0.25">
      <c r="A86" s="80"/>
      <c r="B86" s="78"/>
      <c r="C86" s="59" t="s">
        <v>9</v>
      </c>
      <c r="D86" s="11">
        <f t="shared" si="26"/>
        <v>292509.36</v>
      </c>
      <c r="E86" s="11"/>
      <c r="F86" s="11"/>
      <c r="G86" s="11">
        <v>3866.36</v>
      </c>
      <c r="H86" s="11">
        <v>86592.9</v>
      </c>
      <c r="I86" s="11">
        <v>202050.1</v>
      </c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</row>
    <row r="87" spans="1:70" s="16" customFormat="1" ht="45" customHeight="1" x14ac:dyDescent="0.25">
      <c r="A87" s="80"/>
      <c r="B87" s="78"/>
      <c r="C87" s="59" t="s">
        <v>10</v>
      </c>
      <c r="D87" s="11">
        <f t="shared" si="26"/>
        <v>105031.14</v>
      </c>
      <c r="E87" s="11"/>
      <c r="F87" s="11"/>
      <c r="G87" s="11">
        <v>1496.14</v>
      </c>
      <c r="H87" s="11">
        <v>31060.5</v>
      </c>
      <c r="I87" s="11">
        <v>72474.5</v>
      </c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</row>
    <row r="88" spans="1:70" s="16" customFormat="1" ht="30" x14ac:dyDescent="0.25">
      <c r="A88" s="81"/>
      <c r="B88" s="78"/>
      <c r="C88" s="59" t="s">
        <v>11</v>
      </c>
      <c r="D88" s="11">
        <f t="shared" si="26"/>
        <v>0</v>
      </c>
      <c r="E88" s="11"/>
      <c r="F88" s="11"/>
      <c r="G88" s="11"/>
      <c r="H88" s="11"/>
      <c r="I88" s="11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</row>
    <row r="89" spans="1:70" s="16" customFormat="1" ht="26.25" customHeight="1" x14ac:dyDescent="0.25">
      <c r="A89" s="68" t="s">
        <v>26</v>
      </c>
      <c r="B89" s="82" t="s">
        <v>91</v>
      </c>
      <c r="C89" s="59" t="s">
        <v>7</v>
      </c>
      <c r="D89" s="11">
        <f t="shared" si="26"/>
        <v>397540.5</v>
      </c>
      <c r="E89" s="11">
        <f t="shared" ref="E89:I89" si="28">E90+E91+E92+E93</f>
        <v>0</v>
      </c>
      <c r="F89" s="11">
        <f t="shared" si="28"/>
        <v>0</v>
      </c>
      <c r="G89" s="11">
        <f t="shared" si="28"/>
        <v>5362.5</v>
      </c>
      <c r="H89" s="11">
        <f t="shared" si="28"/>
        <v>117653.4</v>
      </c>
      <c r="I89" s="11">
        <f t="shared" si="28"/>
        <v>274524.59999999998</v>
      </c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  <c r="BP89" s="22"/>
      <c r="BQ89" s="22"/>
      <c r="BR89" s="22"/>
    </row>
    <row r="90" spans="1:70" s="16" customFormat="1" ht="34.5" customHeight="1" x14ac:dyDescent="0.25">
      <c r="A90" s="69"/>
      <c r="B90" s="82"/>
      <c r="C90" s="59" t="s">
        <v>15</v>
      </c>
      <c r="D90" s="11">
        <f t="shared" si="26"/>
        <v>0</v>
      </c>
      <c r="E90" s="11"/>
      <c r="F90" s="11"/>
      <c r="G90" s="11"/>
      <c r="H90" s="11"/>
      <c r="I90" s="11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</row>
    <row r="91" spans="1:70" s="16" customFormat="1" ht="29.25" customHeight="1" x14ac:dyDescent="0.25">
      <c r="A91" s="69"/>
      <c r="B91" s="82"/>
      <c r="C91" s="59" t="s">
        <v>9</v>
      </c>
      <c r="D91" s="11">
        <f t="shared" si="26"/>
        <v>292509.36</v>
      </c>
      <c r="E91" s="11"/>
      <c r="F91" s="11"/>
      <c r="G91" s="11">
        <v>3866.36</v>
      </c>
      <c r="H91" s="11">
        <v>86592.9</v>
      </c>
      <c r="I91" s="11">
        <v>202050.1</v>
      </c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</row>
    <row r="92" spans="1:70" s="16" customFormat="1" ht="45.75" customHeight="1" x14ac:dyDescent="0.25">
      <c r="A92" s="69"/>
      <c r="B92" s="82"/>
      <c r="C92" s="59" t="s">
        <v>10</v>
      </c>
      <c r="D92" s="11">
        <f t="shared" si="26"/>
        <v>105031.14</v>
      </c>
      <c r="E92" s="11"/>
      <c r="F92" s="11"/>
      <c r="G92" s="11">
        <v>1496.14</v>
      </c>
      <c r="H92" s="11">
        <v>31060.5</v>
      </c>
      <c r="I92" s="11">
        <v>72474.5</v>
      </c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</row>
    <row r="93" spans="1:70" s="16" customFormat="1" ht="30" x14ac:dyDescent="0.25">
      <c r="A93" s="70"/>
      <c r="B93" s="82"/>
      <c r="C93" s="59" t="s">
        <v>11</v>
      </c>
      <c r="D93" s="11">
        <f t="shared" si="26"/>
        <v>0</v>
      </c>
      <c r="E93" s="11"/>
      <c r="F93" s="11"/>
      <c r="G93" s="11"/>
      <c r="H93" s="11"/>
      <c r="I93" s="11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</row>
    <row r="94" spans="1:70" s="16" customFormat="1" x14ac:dyDescent="0.25">
      <c r="A94" s="68" t="s">
        <v>28</v>
      </c>
      <c r="B94" s="82" t="s">
        <v>91</v>
      </c>
      <c r="C94" s="59" t="s">
        <v>7</v>
      </c>
      <c r="D94" s="11">
        <f t="shared" si="26"/>
        <v>397540.5</v>
      </c>
      <c r="E94" s="11">
        <f t="shared" ref="E94:I94" si="29">E95+E96+E97+E98</f>
        <v>0</v>
      </c>
      <c r="F94" s="11">
        <f t="shared" si="29"/>
        <v>0</v>
      </c>
      <c r="G94" s="11">
        <f t="shared" si="29"/>
        <v>5362.5</v>
      </c>
      <c r="H94" s="11">
        <f t="shared" si="29"/>
        <v>117653.4</v>
      </c>
      <c r="I94" s="11">
        <f t="shared" si="29"/>
        <v>274524.59999999998</v>
      </c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</row>
    <row r="95" spans="1:70" s="16" customFormat="1" ht="22.5" customHeight="1" x14ac:dyDescent="0.25">
      <c r="A95" s="69"/>
      <c r="B95" s="82"/>
      <c r="C95" s="59" t="s">
        <v>15</v>
      </c>
      <c r="D95" s="11">
        <f t="shared" si="26"/>
        <v>0</v>
      </c>
      <c r="E95" s="11"/>
      <c r="F95" s="11"/>
      <c r="G95" s="11"/>
      <c r="H95" s="11"/>
      <c r="I95" s="11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</row>
    <row r="96" spans="1:70" s="16" customFormat="1" ht="36.75" customHeight="1" x14ac:dyDescent="0.25">
      <c r="A96" s="69"/>
      <c r="B96" s="82"/>
      <c r="C96" s="59" t="s">
        <v>9</v>
      </c>
      <c r="D96" s="11">
        <f t="shared" si="26"/>
        <v>292509.36</v>
      </c>
      <c r="E96" s="11"/>
      <c r="F96" s="11"/>
      <c r="G96" s="11">
        <v>3866.36</v>
      </c>
      <c r="H96" s="11">
        <v>86592.9</v>
      </c>
      <c r="I96" s="11">
        <v>202050.1</v>
      </c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2"/>
      <c r="BK96" s="22"/>
      <c r="BL96" s="22"/>
      <c r="BM96" s="22"/>
      <c r="BN96" s="22"/>
      <c r="BO96" s="22"/>
      <c r="BP96" s="22"/>
      <c r="BQ96" s="22"/>
      <c r="BR96" s="22"/>
    </row>
    <row r="97" spans="1:70" s="16" customFormat="1" ht="42" customHeight="1" x14ac:dyDescent="0.25">
      <c r="A97" s="69"/>
      <c r="B97" s="82"/>
      <c r="C97" s="59" t="s">
        <v>10</v>
      </c>
      <c r="D97" s="11">
        <f t="shared" si="26"/>
        <v>105031.14</v>
      </c>
      <c r="E97" s="11"/>
      <c r="F97" s="11"/>
      <c r="G97" s="11">
        <v>1496.14</v>
      </c>
      <c r="H97" s="11">
        <v>31060.5</v>
      </c>
      <c r="I97" s="11">
        <v>72474.5</v>
      </c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</row>
    <row r="98" spans="1:70" s="16" customFormat="1" ht="30" x14ac:dyDescent="0.25">
      <c r="A98" s="70"/>
      <c r="B98" s="82"/>
      <c r="C98" s="59" t="s">
        <v>11</v>
      </c>
      <c r="D98" s="11">
        <f t="shared" si="26"/>
        <v>0</v>
      </c>
      <c r="E98" s="11"/>
      <c r="F98" s="11"/>
      <c r="G98" s="11"/>
      <c r="H98" s="11"/>
      <c r="I98" s="11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</row>
    <row r="99" spans="1:70" s="16" customFormat="1" ht="25.5" customHeight="1" x14ac:dyDescent="0.25">
      <c r="A99" s="68" t="s">
        <v>29</v>
      </c>
      <c r="B99" s="82" t="s">
        <v>98</v>
      </c>
      <c r="C99" s="59" t="s">
        <v>7</v>
      </c>
      <c r="D99" s="11">
        <f t="shared" si="26"/>
        <v>332420.59999999998</v>
      </c>
      <c r="E99" s="11">
        <f t="shared" ref="E99:I99" si="30">E100+E101+E102+E103</f>
        <v>0</v>
      </c>
      <c r="F99" s="11">
        <f t="shared" si="30"/>
        <v>0</v>
      </c>
      <c r="G99" s="11">
        <f t="shared" si="30"/>
        <v>5605.6</v>
      </c>
      <c r="H99" s="11">
        <f t="shared" si="30"/>
        <v>98044.5</v>
      </c>
      <c r="I99" s="11">
        <f t="shared" si="30"/>
        <v>228770.5</v>
      </c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</row>
    <row r="100" spans="1:70" s="16" customFormat="1" ht="26.25" customHeight="1" x14ac:dyDescent="0.25">
      <c r="A100" s="69"/>
      <c r="B100" s="82"/>
      <c r="C100" s="59" t="s">
        <v>15</v>
      </c>
      <c r="D100" s="11">
        <f t="shared" si="26"/>
        <v>0</v>
      </c>
      <c r="E100" s="11"/>
      <c r="F100" s="11"/>
      <c r="G100" s="11"/>
      <c r="H100" s="11"/>
      <c r="I100" s="11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2"/>
      <c r="BK100" s="22"/>
      <c r="BL100" s="22"/>
      <c r="BM100" s="22"/>
      <c r="BN100" s="22"/>
      <c r="BO100" s="22"/>
      <c r="BP100" s="22"/>
      <c r="BQ100" s="22"/>
      <c r="BR100" s="22"/>
    </row>
    <row r="101" spans="1:70" s="16" customFormat="1" ht="22.5" customHeight="1" x14ac:dyDescent="0.25">
      <c r="A101" s="69"/>
      <c r="B101" s="82"/>
      <c r="C101" s="59" t="s">
        <v>9</v>
      </c>
      <c r="D101" s="11">
        <f t="shared" si="26"/>
        <v>244577.49</v>
      </c>
      <c r="E101" s="11"/>
      <c r="F101" s="11"/>
      <c r="G101" s="11">
        <v>4041.64</v>
      </c>
      <c r="H101" s="11">
        <v>72160.75</v>
      </c>
      <c r="I101" s="11">
        <v>168375.1</v>
      </c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</row>
    <row r="102" spans="1:70" s="16" customFormat="1" ht="30" x14ac:dyDescent="0.25">
      <c r="A102" s="69"/>
      <c r="B102" s="82"/>
      <c r="C102" s="59" t="s">
        <v>10</v>
      </c>
      <c r="D102" s="11">
        <f t="shared" si="26"/>
        <v>87843.11</v>
      </c>
      <c r="E102" s="11"/>
      <c r="F102" s="11"/>
      <c r="G102" s="11">
        <v>1563.96</v>
      </c>
      <c r="H102" s="11">
        <v>25883.75</v>
      </c>
      <c r="I102" s="11">
        <v>60395.4</v>
      </c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</row>
    <row r="103" spans="1:70" s="16" customFormat="1" ht="30" x14ac:dyDescent="0.25">
      <c r="A103" s="70"/>
      <c r="B103" s="82"/>
      <c r="C103" s="59" t="s">
        <v>11</v>
      </c>
      <c r="D103" s="11">
        <f t="shared" si="26"/>
        <v>0</v>
      </c>
      <c r="E103" s="11"/>
      <c r="F103" s="11"/>
      <c r="G103" s="11"/>
      <c r="H103" s="11"/>
      <c r="I103" s="11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</row>
    <row r="104" spans="1:70" s="16" customFormat="1" ht="34.5" customHeight="1" x14ac:dyDescent="0.25">
      <c r="A104" s="68" t="s">
        <v>30</v>
      </c>
      <c r="B104" s="82" t="s">
        <v>99</v>
      </c>
      <c r="C104" s="59" t="s">
        <v>7</v>
      </c>
      <c r="D104" s="11">
        <f t="shared" si="26"/>
        <v>397540.5</v>
      </c>
      <c r="E104" s="11">
        <f t="shared" ref="E104:I104" si="31">E105+E106+E107+E108</f>
        <v>0</v>
      </c>
      <c r="F104" s="11">
        <f t="shared" si="31"/>
        <v>0</v>
      </c>
      <c r="G104" s="11">
        <f t="shared" si="31"/>
        <v>5362.5</v>
      </c>
      <c r="H104" s="11">
        <f t="shared" si="31"/>
        <v>117653.4</v>
      </c>
      <c r="I104" s="11">
        <f t="shared" si="31"/>
        <v>274524.59999999998</v>
      </c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</row>
    <row r="105" spans="1:70" s="16" customFormat="1" ht="30" customHeight="1" x14ac:dyDescent="0.25">
      <c r="A105" s="69"/>
      <c r="B105" s="82"/>
      <c r="C105" s="59" t="s">
        <v>15</v>
      </c>
      <c r="D105" s="11">
        <f t="shared" si="26"/>
        <v>0</v>
      </c>
      <c r="E105" s="11"/>
      <c r="F105" s="11"/>
      <c r="G105" s="11"/>
      <c r="H105" s="11"/>
      <c r="I105" s="11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</row>
    <row r="106" spans="1:70" s="16" customFormat="1" ht="30.75" customHeight="1" x14ac:dyDescent="0.25">
      <c r="A106" s="69"/>
      <c r="B106" s="82"/>
      <c r="C106" s="59" t="s">
        <v>9</v>
      </c>
      <c r="D106" s="11">
        <f t="shared" si="26"/>
        <v>292509.36</v>
      </c>
      <c r="E106" s="11"/>
      <c r="F106" s="11"/>
      <c r="G106" s="11">
        <v>3866.36</v>
      </c>
      <c r="H106" s="11">
        <v>86592.9</v>
      </c>
      <c r="I106" s="11">
        <v>202050.1</v>
      </c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</row>
    <row r="107" spans="1:70" s="16" customFormat="1" ht="44.25" customHeight="1" x14ac:dyDescent="0.25">
      <c r="A107" s="69"/>
      <c r="B107" s="82"/>
      <c r="C107" s="59" t="s">
        <v>10</v>
      </c>
      <c r="D107" s="11">
        <f t="shared" si="26"/>
        <v>105031.14</v>
      </c>
      <c r="E107" s="11"/>
      <c r="F107" s="11"/>
      <c r="G107" s="11">
        <v>1496.14</v>
      </c>
      <c r="H107" s="11">
        <v>31060.5</v>
      </c>
      <c r="I107" s="11">
        <v>72474.5</v>
      </c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</row>
    <row r="108" spans="1:70" s="16" customFormat="1" ht="30" x14ac:dyDescent="0.25">
      <c r="A108" s="70"/>
      <c r="B108" s="82"/>
      <c r="C108" s="59" t="s">
        <v>11</v>
      </c>
      <c r="D108" s="11">
        <f t="shared" si="26"/>
        <v>0</v>
      </c>
      <c r="E108" s="11"/>
      <c r="F108" s="11"/>
      <c r="G108" s="11"/>
      <c r="H108" s="11"/>
      <c r="I108" s="11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</row>
    <row r="109" spans="1:70" s="16" customFormat="1" ht="25.5" customHeight="1" x14ac:dyDescent="0.25">
      <c r="A109" s="68" t="s">
        <v>31</v>
      </c>
      <c r="B109" s="68" t="s">
        <v>100</v>
      </c>
      <c r="C109" s="59" t="s">
        <v>7</v>
      </c>
      <c r="D109" s="11">
        <f t="shared" si="26"/>
        <v>395973.2</v>
      </c>
      <c r="E109" s="11">
        <f>E110+E111+E112+E113</f>
        <v>0</v>
      </c>
      <c r="F109" s="11">
        <f>F110+F111+F112+F113</f>
        <v>0</v>
      </c>
      <c r="G109" s="11">
        <f>G110+G111+G112+G113</f>
        <v>8448.6</v>
      </c>
      <c r="H109" s="11">
        <f>H110+H111+H112+H113</f>
        <v>141200</v>
      </c>
      <c r="I109" s="11">
        <f t="shared" ref="I109" si="32">I110+I111+I112+I113</f>
        <v>246324.6</v>
      </c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</row>
    <row r="110" spans="1:70" s="16" customFormat="1" ht="21.75" customHeight="1" x14ac:dyDescent="0.25">
      <c r="A110" s="69"/>
      <c r="B110" s="69"/>
      <c r="C110" s="59" t="s">
        <v>15</v>
      </c>
      <c r="D110" s="11">
        <f t="shared" si="26"/>
        <v>0</v>
      </c>
      <c r="E110" s="11"/>
      <c r="F110" s="11"/>
      <c r="G110" s="11"/>
      <c r="H110" s="11"/>
      <c r="I110" s="11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</row>
    <row r="111" spans="1:70" s="16" customFormat="1" ht="35.25" customHeight="1" x14ac:dyDescent="0.25">
      <c r="A111" s="69"/>
      <c r="B111" s="69"/>
      <c r="C111" s="59" t="s">
        <v>9</v>
      </c>
      <c r="D111" s="11">
        <f t="shared" si="26"/>
        <v>288268.5</v>
      </c>
      <c r="E111" s="52"/>
      <c r="F111" s="52"/>
      <c r="G111" s="52">
        <v>6150.6</v>
      </c>
      <c r="H111" s="52">
        <v>102793.60000000001</v>
      </c>
      <c r="I111" s="52">
        <v>179324.30000000002</v>
      </c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</row>
    <row r="112" spans="1:70" s="16" customFormat="1" ht="48" customHeight="1" x14ac:dyDescent="0.25">
      <c r="A112" s="69"/>
      <c r="B112" s="69"/>
      <c r="C112" s="59" t="s">
        <v>10</v>
      </c>
      <c r="D112" s="11">
        <f t="shared" si="26"/>
        <v>107704.7</v>
      </c>
      <c r="E112" s="52"/>
      <c r="F112" s="52"/>
      <c r="G112" s="52">
        <v>2298</v>
      </c>
      <c r="H112" s="52">
        <v>38406.400000000001</v>
      </c>
      <c r="I112" s="52">
        <v>67000.3</v>
      </c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</row>
    <row r="113" spans="1:70" s="16" customFormat="1" ht="30" x14ac:dyDescent="0.25">
      <c r="A113" s="70"/>
      <c r="B113" s="70"/>
      <c r="C113" s="59" t="s">
        <v>11</v>
      </c>
      <c r="D113" s="11">
        <f t="shared" si="26"/>
        <v>0</v>
      </c>
      <c r="E113" s="11"/>
      <c r="F113" s="11"/>
      <c r="G113" s="11"/>
      <c r="H113" s="11"/>
      <c r="I113" s="11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</row>
    <row r="114" spans="1:70" s="16" customFormat="1" ht="32.25" customHeight="1" x14ac:dyDescent="0.25">
      <c r="A114" s="68" t="s">
        <v>135</v>
      </c>
      <c r="B114" s="68" t="s">
        <v>159</v>
      </c>
      <c r="C114" s="19" t="s">
        <v>7</v>
      </c>
      <c r="D114" s="11">
        <f t="shared" si="26"/>
        <v>332896.5</v>
      </c>
      <c r="E114" s="11">
        <f t="shared" ref="E114:I114" si="33">E115+E116+E117+E118</f>
        <v>0</v>
      </c>
      <c r="F114" s="11">
        <f t="shared" si="33"/>
        <v>0</v>
      </c>
      <c r="G114" s="11">
        <f t="shared" si="33"/>
        <v>10000</v>
      </c>
      <c r="H114" s="11">
        <f t="shared" si="33"/>
        <v>96045.5</v>
      </c>
      <c r="I114" s="11">
        <f t="shared" si="33"/>
        <v>226851</v>
      </c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</row>
    <row r="115" spans="1:70" s="16" customFormat="1" ht="35.25" customHeight="1" x14ac:dyDescent="0.25">
      <c r="A115" s="69"/>
      <c r="B115" s="69"/>
      <c r="C115" s="19" t="s">
        <v>15</v>
      </c>
      <c r="D115" s="11">
        <f t="shared" si="26"/>
        <v>0</v>
      </c>
      <c r="E115" s="11"/>
      <c r="F115" s="11"/>
      <c r="G115" s="11"/>
      <c r="H115" s="11"/>
      <c r="I115" s="11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</row>
    <row r="116" spans="1:70" s="16" customFormat="1" ht="24.75" customHeight="1" x14ac:dyDescent="0.25">
      <c r="A116" s="69"/>
      <c r="B116" s="69"/>
      <c r="C116" s="19" t="s">
        <v>9</v>
      </c>
      <c r="D116" s="11">
        <f t="shared" si="26"/>
        <v>242348.6</v>
      </c>
      <c r="E116" s="43"/>
      <c r="F116" s="11"/>
      <c r="G116" s="11">
        <v>7280</v>
      </c>
      <c r="H116" s="53">
        <v>69921.100000000006</v>
      </c>
      <c r="I116" s="53">
        <v>165147.5</v>
      </c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</row>
    <row r="117" spans="1:70" s="16" customFormat="1" ht="30" x14ac:dyDescent="0.25">
      <c r="A117" s="69"/>
      <c r="B117" s="69"/>
      <c r="C117" s="19" t="s">
        <v>10</v>
      </c>
      <c r="D117" s="11">
        <f t="shared" si="26"/>
        <v>90547.9</v>
      </c>
      <c r="E117" s="44"/>
      <c r="F117" s="11"/>
      <c r="G117" s="11">
        <v>2720</v>
      </c>
      <c r="H117" s="53">
        <v>26124.400000000001</v>
      </c>
      <c r="I117" s="53">
        <v>61703.5</v>
      </c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</row>
    <row r="118" spans="1:70" s="16" customFormat="1" ht="30" x14ac:dyDescent="0.25">
      <c r="A118" s="70"/>
      <c r="B118" s="70"/>
      <c r="C118" s="19" t="s">
        <v>11</v>
      </c>
      <c r="D118" s="11">
        <f t="shared" si="26"/>
        <v>0</v>
      </c>
      <c r="E118" s="11"/>
      <c r="F118" s="11"/>
      <c r="G118" s="11"/>
      <c r="H118" s="11"/>
      <c r="I118" s="11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</row>
    <row r="119" spans="1:70" s="16" customFormat="1" ht="27" customHeight="1" x14ac:dyDescent="0.25">
      <c r="A119" s="79" t="s">
        <v>205</v>
      </c>
      <c r="B119" s="79" t="s">
        <v>197</v>
      </c>
      <c r="C119" s="19" t="s">
        <v>7</v>
      </c>
      <c r="D119" s="11">
        <f t="shared" si="26"/>
        <v>545681.1</v>
      </c>
      <c r="E119" s="11">
        <f t="shared" ref="E119:I119" si="34">E120+E121+E122+E123</f>
        <v>0</v>
      </c>
      <c r="F119" s="11">
        <f t="shared" si="34"/>
        <v>0</v>
      </c>
      <c r="G119" s="11">
        <f t="shared" si="34"/>
        <v>11777.9</v>
      </c>
      <c r="H119" s="11">
        <f t="shared" si="34"/>
        <v>189904.2</v>
      </c>
      <c r="I119" s="11">
        <f t="shared" si="34"/>
        <v>343999</v>
      </c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</row>
    <row r="120" spans="1:70" s="16" customFormat="1" ht="24.75" customHeight="1" x14ac:dyDescent="0.25">
      <c r="A120" s="80"/>
      <c r="B120" s="80"/>
      <c r="C120" s="19" t="s">
        <v>15</v>
      </c>
      <c r="D120" s="11">
        <f t="shared" si="26"/>
        <v>0</v>
      </c>
      <c r="E120" s="11"/>
      <c r="F120" s="11"/>
      <c r="G120" s="11"/>
      <c r="H120" s="11"/>
      <c r="I120" s="11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</row>
    <row r="121" spans="1:70" s="16" customFormat="1" ht="25.5" customHeight="1" x14ac:dyDescent="0.25">
      <c r="A121" s="80"/>
      <c r="B121" s="80"/>
      <c r="C121" s="19" t="s">
        <v>9</v>
      </c>
      <c r="D121" s="11">
        <f t="shared" si="26"/>
        <v>397255.9</v>
      </c>
      <c r="E121" s="53"/>
      <c r="F121" s="53"/>
      <c r="G121" s="53">
        <v>8574.2999999999993</v>
      </c>
      <c r="H121" s="53">
        <v>138250.29999999999</v>
      </c>
      <c r="I121" s="53">
        <v>250431.3</v>
      </c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</row>
    <row r="122" spans="1:70" s="16" customFormat="1" ht="36" customHeight="1" x14ac:dyDescent="0.25">
      <c r="A122" s="80"/>
      <c r="B122" s="80"/>
      <c r="C122" s="19" t="s">
        <v>10</v>
      </c>
      <c r="D122" s="11">
        <f t="shared" si="26"/>
        <v>148425.20000000001</v>
      </c>
      <c r="E122" s="53"/>
      <c r="F122" s="53"/>
      <c r="G122" s="53">
        <v>3203.6</v>
      </c>
      <c r="H122" s="53">
        <v>51653.9</v>
      </c>
      <c r="I122" s="53">
        <v>93567.7</v>
      </c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</row>
    <row r="123" spans="1:70" s="16" customFormat="1" ht="40.5" customHeight="1" x14ac:dyDescent="0.25">
      <c r="A123" s="81"/>
      <c r="B123" s="81"/>
      <c r="C123" s="19" t="s">
        <v>11</v>
      </c>
      <c r="D123" s="11">
        <f t="shared" si="26"/>
        <v>0</v>
      </c>
      <c r="E123" s="11"/>
      <c r="F123" s="11"/>
      <c r="G123" s="11"/>
      <c r="H123" s="11"/>
      <c r="I123" s="11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</row>
    <row r="124" spans="1:70" s="16" customFormat="1" ht="32.25" customHeight="1" x14ac:dyDescent="0.25">
      <c r="A124" s="79" t="s">
        <v>178</v>
      </c>
      <c r="B124" s="78" t="s">
        <v>199</v>
      </c>
      <c r="C124" s="19" t="s">
        <v>7</v>
      </c>
      <c r="D124" s="11">
        <f t="shared" si="26"/>
        <v>225455</v>
      </c>
      <c r="E124" s="29">
        <f t="shared" ref="E124:I124" si="35">E125+E126+E127+E128</f>
        <v>0</v>
      </c>
      <c r="F124" s="29">
        <f t="shared" si="35"/>
        <v>0</v>
      </c>
      <c r="G124" s="29">
        <f t="shared" si="35"/>
        <v>9424</v>
      </c>
      <c r="H124" s="29">
        <f t="shared" si="35"/>
        <v>115342.7</v>
      </c>
      <c r="I124" s="29">
        <f t="shared" si="35"/>
        <v>100688.3</v>
      </c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</row>
    <row r="125" spans="1:70" s="16" customFormat="1" ht="26.25" customHeight="1" x14ac:dyDescent="0.25">
      <c r="A125" s="80"/>
      <c r="B125" s="78"/>
      <c r="C125" s="19" t="s">
        <v>15</v>
      </c>
      <c r="D125" s="11">
        <f t="shared" si="26"/>
        <v>0</v>
      </c>
      <c r="E125" s="11"/>
      <c r="F125" s="11"/>
      <c r="G125" s="11"/>
      <c r="H125" s="11"/>
      <c r="I125" s="11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</row>
    <row r="126" spans="1:70" s="16" customFormat="1" ht="29.25" customHeight="1" x14ac:dyDescent="0.25">
      <c r="A126" s="80"/>
      <c r="B126" s="78"/>
      <c r="C126" s="19" t="s">
        <v>9</v>
      </c>
      <c r="D126" s="11">
        <f t="shared" si="26"/>
        <v>165033.1</v>
      </c>
      <c r="E126" s="11"/>
      <c r="F126" s="11"/>
      <c r="G126" s="11">
        <v>6898.4</v>
      </c>
      <c r="H126" s="11">
        <v>84430.9</v>
      </c>
      <c r="I126" s="11">
        <v>73703.8</v>
      </c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</row>
    <row r="127" spans="1:70" s="16" customFormat="1" ht="40.5" customHeight="1" x14ac:dyDescent="0.25">
      <c r="A127" s="80"/>
      <c r="B127" s="78"/>
      <c r="C127" s="19" t="s">
        <v>10</v>
      </c>
      <c r="D127" s="11">
        <f t="shared" si="26"/>
        <v>60421.9</v>
      </c>
      <c r="E127" s="11"/>
      <c r="F127" s="11"/>
      <c r="G127" s="11">
        <v>2525.6</v>
      </c>
      <c r="H127" s="11">
        <v>30911.8</v>
      </c>
      <c r="I127" s="11">
        <v>26984.5</v>
      </c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</row>
    <row r="128" spans="1:70" s="16" customFormat="1" ht="40.5" customHeight="1" x14ac:dyDescent="0.25">
      <c r="A128" s="81"/>
      <c r="B128" s="78"/>
      <c r="C128" s="19" t="s">
        <v>11</v>
      </c>
      <c r="D128" s="11">
        <f t="shared" si="26"/>
        <v>0</v>
      </c>
      <c r="E128" s="11"/>
      <c r="F128" s="11"/>
      <c r="G128" s="11"/>
      <c r="H128" s="11"/>
      <c r="I128" s="11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</row>
    <row r="129" spans="1:70" s="16" customFormat="1" ht="29.25" customHeight="1" x14ac:dyDescent="0.25">
      <c r="A129" s="79" t="s">
        <v>181</v>
      </c>
      <c r="B129" s="78" t="s">
        <v>183</v>
      </c>
      <c r="C129" s="19" t="s">
        <v>7</v>
      </c>
      <c r="D129" s="11">
        <f t="shared" si="26"/>
        <v>366364</v>
      </c>
      <c r="E129" s="29">
        <f t="shared" ref="E129:I129" si="36">E130+E131+E132+E133</f>
        <v>0</v>
      </c>
      <c r="F129" s="29">
        <f t="shared" si="36"/>
        <v>0</v>
      </c>
      <c r="G129" s="29">
        <f t="shared" si="36"/>
        <v>15311</v>
      </c>
      <c r="H129" s="29">
        <f t="shared" si="36"/>
        <v>187435</v>
      </c>
      <c r="I129" s="29">
        <f t="shared" si="36"/>
        <v>163618</v>
      </c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</row>
    <row r="130" spans="1:70" s="16" customFormat="1" ht="28.5" customHeight="1" x14ac:dyDescent="0.25">
      <c r="A130" s="80"/>
      <c r="B130" s="78"/>
      <c r="C130" s="19" t="s">
        <v>15</v>
      </c>
      <c r="D130" s="11">
        <f t="shared" si="26"/>
        <v>0</v>
      </c>
      <c r="E130" s="11"/>
      <c r="F130" s="11"/>
      <c r="G130" s="11"/>
      <c r="H130" s="11"/>
      <c r="I130" s="11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  <c r="BL130" s="22"/>
      <c r="BM130" s="22"/>
      <c r="BN130" s="22"/>
      <c r="BO130" s="22"/>
      <c r="BP130" s="22"/>
      <c r="BQ130" s="22"/>
      <c r="BR130" s="22"/>
    </row>
    <row r="131" spans="1:70" s="16" customFormat="1" ht="26.25" customHeight="1" x14ac:dyDescent="0.25">
      <c r="A131" s="80"/>
      <c r="B131" s="78"/>
      <c r="C131" s="19" t="s">
        <v>9</v>
      </c>
      <c r="D131" s="11">
        <f t="shared" si="26"/>
        <v>268178.5</v>
      </c>
      <c r="E131" s="11"/>
      <c r="F131" s="11"/>
      <c r="G131" s="11">
        <v>11207.7</v>
      </c>
      <c r="H131" s="11">
        <v>137202.4</v>
      </c>
      <c r="I131" s="11">
        <v>119768.4</v>
      </c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</row>
    <row r="132" spans="1:70" s="16" customFormat="1" ht="40.5" customHeight="1" x14ac:dyDescent="0.25">
      <c r="A132" s="80"/>
      <c r="B132" s="78"/>
      <c r="C132" s="19" t="s">
        <v>10</v>
      </c>
      <c r="D132" s="11">
        <f t="shared" si="26"/>
        <v>98185.5</v>
      </c>
      <c r="E132" s="11"/>
      <c r="F132" s="11"/>
      <c r="G132" s="11">
        <v>4103.3</v>
      </c>
      <c r="H132" s="11">
        <v>50232.6</v>
      </c>
      <c r="I132" s="11">
        <v>43849.599999999999</v>
      </c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</row>
    <row r="133" spans="1:70" s="16" customFormat="1" ht="40.5" customHeight="1" x14ac:dyDescent="0.25">
      <c r="A133" s="81"/>
      <c r="B133" s="78"/>
      <c r="C133" s="19" t="s">
        <v>11</v>
      </c>
      <c r="D133" s="11">
        <f t="shared" si="26"/>
        <v>0</v>
      </c>
      <c r="E133" s="11"/>
      <c r="F133" s="11"/>
      <c r="G133" s="11"/>
      <c r="H133" s="11"/>
      <c r="I133" s="11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</row>
    <row r="134" spans="1:70" s="16" customFormat="1" ht="30.75" customHeight="1" x14ac:dyDescent="0.25">
      <c r="A134" s="68" t="s">
        <v>182</v>
      </c>
      <c r="B134" s="68" t="s">
        <v>185</v>
      </c>
      <c r="C134" s="19" t="s">
        <v>7</v>
      </c>
      <c r="D134" s="11">
        <f t="shared" si="26"/>
        <v>240000</v>
      </c>
      <c r="E134" s="29">
        <f t="shared" ref="E134:I134" si="37">E135+E136+E137+E138</f>
        <v>0</v>
      </c>
      <c r="F134" s="29">
        <f t="shared" si="37"/>
        <v>0</v>
      </c>
      <c r="G134" s="29">
        <f t="shared" si="37"/>
        <v>10032</v>
      </c>
      <c r="H134" s="29">
        <f t="shared" si="37"/>
        <v>122784</v>
      </c>
      <c r="I134" s="29">
        <f t="shared" si="37"/>
        <v>107184</v>
      </c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</row>
    <row r="135" spans="1:70" s="16" customFormat="1" ht="29.25" customHeight="1" x14ac:dyDescent="0.25">
      <c r="A135" s="69"/>
      <c r="B135" s="69"/>
      <c r="C135" s="19" t="s">
        <v>15</v>
      </c>
      <c r="D135" s="11">
        <f t="shared" si="26"/>
        <v>0</v>
      </c>
      <c r="E135" s="11"/>
      <c r="F135" s="11"/>
      <c r="G135" s="11"/>
      <c r="H135" s="11"/>
      <c r="I135" s="11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</row>
    <row r="136" spans="1:70" s="16" customFormat="1" ht="30.75" customHeight="1" x14ac:dyDescent="0.25">
      <c r="A136" s="69"/>
      <c r="B136" s="69"/>
      <c r="C136" s="19" t="s">
        <v>9</v>
      </c>
      <c r="D136" s="11">
        <f t="shared" si="26"/>
        <v>175680</v>
      </c>
      <c r="E136" s="11"/>
      <c r="F136" s="11"/>
      <c r="G136" s="11">
        <v>7343</v>
      </c>
      <c r="H136" s="11">
        <v>89878</v>
      </c>
      <c r="I136" s="11">
        <v>78459</v>
      </c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</row>
    <row r="137" spans="1:70" s="16" customFormat="1" ht="40.5" customHeight="1" x14ac:dyDescent="0.25">
      <c r="A137" s="69"/>
      <c r="B137" s="69"/>
      <c r="C137" s="19" t="s">
        <v>10</v>
      </c>
      <c r="D137" s="11">
        <f t="shared" si="26"/>
        <v>64320</v>
      </c>
      <c r="E137" s="11"/>
      <c r="F137" s="11"/>
      <c r="G137" s="11">
        <v>2689</v>
      </c>
      <c r="H137" s="11">
        <v>32906</v>
      </c>
      <c r="I137" s="11">
        <v>28725</v>
      </c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</row>
    <row r="138" spans="1:70" s="16" customFormat="1" ht="40.5" customHeight="1" x14ac:dyDescent="0.25">
      <c r="A138" s="70"/>
      <c r="B138" s="70"/>
      <c r="C138" s="19" t="s">
        <v>11</v>
      </c>
      <c r="D138" s="11">
        <f t="shared" si="26"/>
        <v>0</v>
      </c>
      <c r="E138" s="11"/>
      <c r="F138" s="11"/>
      <c r="G138" s="11"/>
      <c r="H138" s="11"/>
      <c r="I138" s="11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</row>
    <row r="139" spans="1:70" s="16" customFormat="1" ht="40.5" customHeight="1" x14ac:dyDescent="0.25">
      <c r="A139" s="68" t="s">
        <v>184</v>
      </c>
      <c r="B139" s="68" t="s">
        <v>202</v>
      </c>
      <c r="C139" s="19" t="s">
        <v>7</v>
      </c>
      <c r="D139" s="11">
        <f t="shared" si="26"/>
        <v>9141.9</v>
      </c>
      <c r="E139" s="11">
        <f t="shared" ref="E139:I139" si="38">E140+E141+E142+E143</f>
        <v>0</v>
      </c>
      <c r="F139" s="11">
        <f t="shared" si="38"/>
        <v>0</v>
      </c>
      <c r="G139" s="11">
        <f t="shared" si="38"/>
        <v>9141.9</v>
      </c>
      <c r="H139" s="11">
        <f t="shared" si="38"/>
        <v>0</v>
      </c>
      <c r="I139" s="11">
        <f t="shared" si="38"/>
        <v>0</v>
      </c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</row>
    <row r="140" spans="1:70" s="16" customFormat="1" ht="26.25" customHeight="1" x14ac:dyDescent="0.25">
      <c r="A140" s="69"/>
      <c r="B140" s="69"/>
      <c r="C140" s="19" t="s">
        <v>15</v>
      </c>
      <c r="D140" s="11">
        <f t="shared" si="26"/>
        <v>0</v>
      </c>
      <c r="E140" s="11"/>
      <c r="F140" s="11"/>
      <c r="G140" s="11"/>
      <c r="H140" s="11"/>
      <c r="I140" s="11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</row>
    <row r="141" spans="1:70" s="16" customFormat="1" ht="25.5" customHeight="1" x14ac:dyDescent="0.25">
      <c r="A141" s="69"/>
      <c r="B141" s="69"/>
      <c r="C141" s="19" t="s">
        <v>9</v>
      </c>
      <c r="D141" s="11">
        <f t="shared" si="26"/>
        <v>6655.3</v>
      </c>
      <c r="E141" s="52"/>
      <c r="F141" s="11"/>
      <c r="G141" s="52">
        <v>6655.3</v>
      </c>
      <c r="H141" s="11"/>
      <c r="I141" s="11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</row>
    <row r="142" spans="1:70" s="16" customFormat="1" ht="40.5" customHeight="1" x14ac:dyDescent="0.25">
      <c r="A142" s="69"/>
      <c r="B142" s="69"/>
      <c r="C142" s="19" t="s">
        <v>10</v>
      </c>
      <c r="D142" s="11">
        <f t="shared" si="26"/>
        <v>2486.6</v>
      </c>
      <c r="E142" s="52"/>
      <c r="F142" s="11"/>
      <c r="G142" s="52">
        <v>2486.6</v>
      </c>
      <c r="H142" s="11"/>
      <c r="I142" s="11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</row>
    <row r="143" spans="1:70" s="16" customFormat="1" ht="40.5" customHeight="1" x14ac:dyDescent="0.25">
      <c r="A143" s="70"/>
      <c r="B143" s="70"/>
      <c r="C143" s="19" t="s">
        <v>11</v>
      </c>
      <c r="D143" s="11">
        <f t="shared" si="26"/>
        <v>0</v>
      </c>
      <c r="E143" s="11"/>
      <c r="F143" s="11"/>
      <c r="G143" s="11"/>
      <c r="H143" s="11"/>
      <c r="I143" s="11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</row>
    <row r="144" spans="1:70" s="16" customFormat="1" ht="40.5" customHeight="1" x14ac:dyDescent="0.25">
      <c r="A144" s="68" t="s">
        <v>198</v>
      </c>
      <c r="B144" s="68" t="s">
        <v>203</v>
      </c>
      <c r="C144" s="19" t="s">
        <v>7</v>
      </c>
      <c r="D144" s="11">
        <f t="shared" si="26"/>
        <v>530733.6</v>
      </c>
      <c r="E144" s="11">
        <f t="shared" ref="E144:I144" si="39">E145+E146+E147+E148</f>
        <v>0</v>
      </c>
      <c r="F144" s="11">
        <f t="shared" si="39"/>
        <v>0</v>
      </c>
      <c r="G144" s="11">
        <f t="shared" si="39"/>
        <v>0</v>
      </c>
      <c r="H144" s="11">
        <f t="shared" si="39"/>
        <v>104377.5</v>
      </c>
      <c r="I144" s="11">
        <f t="shared" si="39"/>
        <v>426356.1</v>
      </c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</row>
    <row r="145" spans="1:70" s="16" customFormat="1" ht="40.5" customHeight="1" x14ac:dyDescent="0.25">
      <c r="A145" s="69"/>
      <c r="B145" s="69"/>
      <c r="C145" s="19" t="s">
        <v>15</v>
      </c>
      <c r="D145" s="11">
        <f t="shared" si="26"/>
        <v>0</v>
      </c>
      <c r="E145" s="11"/>
      <c r="F145" s="11"/>
      <c r="G145" s="11"/>
      <c r="H145" s="11"/>
      <c r="I145" s="11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</row>
    <row r="146" spans="1:70" s="16" customFormat="1" ht="40.5" customHeight="1" x14ac:dyDescent="0.25">
      <c r="A146" s="69"/>
      <c r="B146" s="69"/>
      <c r="C146" s="19" t="s">
        <v>9</v>
      </c>
      <c r="D146" s="11">
        <f t="shared" si="26"/>
        <v>386374</v>
      </c>
      <c r="E146" s="11"/>
      <c r="F146" s="11"/>
      <c r="G146" s="11"/>
      <c r="H146" s="51">
        <v>75986.8</v>
      </c>
      <c r="I146" s="51">
        <v>310387.20000000001</v>
      </c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  <c r="BL146" s="22"/>
      <c r="BM146" s="22"/>
      <c r="BN146" s="22"/>
      <c r="BO146" s="22"/>
      <c r="BP146" s="22"/>
      <c r="BQ146" s="22"/>
      <c r="BR146" s="22"/>
    </row>
    <row r="147" spans="1:70" s="16" customFormat="1" ht="40.5" customHeight="1" x14ac:dyDescent="0.25">
      <c r="A147" s="69"/>
      <c r="B147" s="69"/>
      <c r="C147" s="19" t="s">
        <v>10</v>
      </c>
      <c r="D147" s="11">
        <f t="shared" si="26"/>
        <v>144359.6</v>
      </c>
      <c r="E147" s="11"/>
      <c r="F147" s="11"/>
      <c r="G147" s="11"/>
      <c r="H147" s="51">
        <v>28390.7</v>
      </c>
      <c r="I147" s="51">
        <v>115968.90000000001</v>
      </c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</row>
    <row r="148" spans="1:70" s="16" customFormat="1" ht="40.5" customHeight="1" x14ac:dyDescent="0.25">
      <c r="A148" s="70"/>
      <c r="B148" s="70"/>
      <c r="C148" s="19" t="s">
        <v>11</v>
      </c>
      <c r="D148" s="11">
        <f t="shared" si="26"/>
        <v>0</v>
      </c>
      <c r="E148" s="11"/>
      <c r="F148" s="11"/>
      <c r="G148" s="11"/>
      <c r="H148" s="11"/>
      <c r="I148" s="11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  <c r="BL148" s="22"/>
      <c r="BM148" s="22"/>
      <c r="BN148" s="22"/>
      <c r="BO148" s="22"/>
      <c r="BP148" s="22"/>
      <c r="BQ148" s="22"/>
      <c r="BR148" s="22"/>
    </row>
    <row r="149" spans="1:70" s="16" customFormat="1" ht="40.5" customHeight="1" x14ac:dyDescent="0.25">
      <c r="A149" s="68" t="s">
        <v>200</v>
      </c>
      <c r="B149" s="68" t="s">
        <v>204</v>
      </c>
      <c r="C149" s="19" t="s">
        <v>7</v>
      </c>
      <c r="D149" s="11">
        <f t="shared" si="26"/>
        <v>545681.1</v>
      </c>
      <c r="E149" s="11">
        <f t="shared" ref="E149:I149" si="40">E150+E151+E152+E153</f>
        <v>0</v>
      </c>
      <c r="F149" s="11">
        <f t="shared" si="40"/>
        <v>0</v>
      </c>
      <c r="G149" s="11">
        <f t="shared" si="40"/>
        <v>0</v>
      </c>
      <c r="H149" s="11">
        <f t="shared" si="40"/>
        <v>201682.1</v>
      </c>
      <c r="I149" s="11">
        <f t="shared" si="40"/>
        <v>343999</v>
      </c>
      <c r="J149" s="11"/>
      <c r="K149" s="11"/>
      <c r="L149" s="11"/>
      <c r="M149" s="11"/>
      <c r="N149" s="11"/>
      <c r="O149" s="11"/>
      <c r="P149" s="11"/>
      <c r="Q149" s="11"/>
      <c r="R149" s="11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2"/>
      <c r="BO149" s="22"/>
      <c r="BP149" s="22"/>
      <c r="BQ149" s="22"/>
      <c r="BR149" s="22"/>
    </row>
    <row r="150" spans="1:70" s="16" customFormat="1" ht="40.5" customHeight="1" x14ac:dyDescent="0.25">
      <c r="A150" s="69"/>
      <c r="B150" s="69"/>
      <c r="C150" s="19" t="s">
        <v>15</v>
      </c>
      <c r="D150" s="11">
        <f t="shared" si="26"/>
        <v>0</v>
      </c>
      <c r="E150" s="11"/>
      <c r="F150" s="11"/>
      <c r="G150" s="11"/>
      <c r="H150" s="11"/>
      <c r="I150" s="11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  <c r="BL150" s="22"/>
      <c r="BM150" s="22"/>
      <c r="BN150" s="22"/>
      <c r="BO150" s="22"/>
      <c r="BP150" s="22"/>
      <c r="BQ150" s="22"/>
      <c r="BR150" s="22"/>
    </row>
    <row r="151" spans="1:70" s="16" customFormat="1" ht="40.5" customHeight="1" x14ac:dyDescent="0.25">
      <c r="A151" s="69"/>
      <c r="B151" s="69"/>
      <c r="C151" s="19" t="s">
        <v>9</v>
      </c>
      <c r="D151" s="11">
        <f t="shared" si="26"/>
        <v>397255.9</v>
      </c>
      <c r="E151" s="11"/>
      <c r="F151" s="11"/>
      <c r="G151" s="11"/>
      <c r="H151" s="11">
        <v>146824.6</v>
      </c>
      <c r="I151" s="51">
        <v>250431.30000000002</v>
      </c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  <c r="BL151" s="22"/>
      <c r="BM151" s="22"/>
      <c r="BN151" s="22"/>
      <c r="BO151" s="22"/>
      <c r="BP151" s="22"/>
      <c r="BQ151" s="22"/>
      <c r="BR151" s="22"/>
    </row>
    <row r="152" spans="1:70" s="16" customFormat="1" ht="40.5" customHeight="1" x14ac:dyDescent="0.25">
      <c r="A152" s="69"/>
      <c r="B152" s="69"/>
      <c r="C152" s="19" t="s">
        <v>10</v>
      </c>
      <c r="D152" s="11">
        <f t="shared" si="26"/>
        <v>148425.20000000001</v>
      </c>
      <c r="E152" s="11"/>
      <c r="F152" s="11"/>
      <c r="G152" s="11"/>
      <c r="H152" s="11">
        <v>54857.5</v>
      </c>
      <c r="I152" s="51">
        <v>93567.7</v>
      </c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  <c r="BL152" s="22"/>
      <c r="BM152" s="22"/>
      <c r="BN152" s="22"/>
      <c r="BO152" s="22"/>
      <c r="BP152" s="22"/>
      <c r="BQ152" s="22"/>
      <c r="BR152" s="22"/>
    </row>
    <row r="153" spans="1:70" s="16" customFormat="1" ht="40.5" customHeight="1" x14ac:dyDescent="0.25">
      <c r="A153" s="70"/>
      <c r="B153" s="70"/>
      <c r="C153" s="19" t="s">
        <v>11</v>
      </c>
      <c r="D153" s="11">
        <f t="shared" si="26"/>
        <v>0</v>
      </c>
      <c r="E153" s="11"/>
      <c r="F153" s="11"/>
      <c r="G153" s="11"/>
      <c r="H153" s="11"/>
      <c r="I153" s="11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</row>
    <row r="154" spans="1:70" s="16" customFormat="1" ht="25.5" customHeight="1" x14ac:dyDescent="0.25">
      <c r="A154" s="75" t="s">
        <v>153</v>
      </c>
      <c r="B154" s="75" t="s">
        <v>132</v>
      </c>
      <c r="C154" s="19" t="s">
        <v>7</v>
      </c>
      <c r="D154" s="11">
        <f>SUM(E154:I154)</f>
        <v>737012.5</v>
      </c>
      <c r="E154" s="11">
        <f>E155+E156+E157+E158</f>
        <v>277000</v>
      </c>
      <c r="F154" s="11">
        <f t="shared" ref="F154:I154" si="41">F155+F156+F157+F158</f>
        <v>0</v>
      </c>
      <c r="G154" s="11">
        <f t="shared" si="41"/>
        <v>460012.5</v>
      </c>
      <c r="H154" s="11">
        <f t="shared" si="41"/>
        <v>0</v>
      </c>
      <c r="I154" s="11">
        <f t="shared" si="41"/>
        <v>0</v>
      </c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</row>
    <row r="155" spans="1:70" s="16" customFormat="1" ht="23.25" customHeight="1" x14ac:dyDescent="0.25">
      <c r="A155" s="76"/>
      <c r="B155" s="76"/>
      <c r="C155" s="19" t="s">
        <v>15</v>
      </c>
      <c r="D155" s="11">
        <f t="shared" si="26"/>
        <v>0</v>
      </c>
      <c r="E155" s="11">
        <f>E160+E165</f>
        <v>0</v>
      </c>
      <c r="F155" s="11">
        <f t="shared" ref="F155:I155" si="42">F160+F165</f>
        <v>0</v>
      </c>
      <c r="G155" s="11">
        <f t="shared" si="42"/>
        <v>0</v>
      </c>
      <c r="H155" s="11">
        <f t="shared" si="42"/>
        <v>0</v>
      </c>
      <c r="I155" s="11">
        <f t="shared" si="42"/>
        <v>0</v>
      </c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2"/>
      <c r="BK155" s="22"/>
      <c r="BL155" s="22"/>
      <c r="BM155" s="22"/>
      <c r="BN155" s="22"/>
      <c r="BO155" s="22"/>
      <c r="BP155" s="22"/>
      <c r="BQ155" s="22"/>
      <c r="BR155" s="22"/>
    </row>
    <row r="156" spans="1:70" s="16" customFormat="1" ht="24.75" customHeight="1" x14ac:dyDescent="0.25">
      <c r="A156" s="76"/>
      <c r="B156" s="76"/>
      <c r="C156" s="19" t="s">
        <v>9</v>
      </c>
      <c r="D156" s="11">
        <f t="shared" si="26"/>
        <v>536545.1</v>
      </c>
      <c r="E156" s="11">
        <f t="shared" ref="E156:I158" si="43">E161+E166</f>
        <v>201656</v>
      </c>
      <c r="F156" s="11">
        <f t="shared" si="43"/>
        <v>0</v>
      </c>
      <c r="G156" s="11">
        <f t="shared" si="43"/>
        <v>334889.09999999998</v>
      </c>
      <c r="H156" s="11">
        <f t="shared" si="43"/>
        <v>0</v>
      </c>
      <c r="I156" s="11">
        <f t="shared" si="43"/>
        <v>0</v>
      </c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2"/>
      <c r="BK156" s="22"/>
      <c r="BL156" s="22"/>
      <c r="BM156" s="22"/>
      <c r="BN156" s="22"/>
      <c r="BO156" s="22"/>
      <c r="BP156" s="22"/>
      <c r="BQ156" s="22"/>
      <c r="BR156" s="22"/>
    </row>
    <row r="157" spans="1:70" s="16" customFormat="1" ht="30" x14ac:dyDescent="0.25">
      <c r="A157" s="76"/>
      <c r="B157" s="76"/>
      <c r="C157" s="19" t="s">
        <v>10</v>
      </c>
      <c r="D157" s="11">
        <f t="shared" si="26"/>
        <v>200467.4</v>
      </c>
      <c r="E157" s="11">
        <f t="shared" si="43"/>
        <v>75344</v>
      </c>
      <c r="F157" s="11">
        <f t="shared" si="43"/>
        <v>0</v>
      </c>
      <c r="G157" s="11">
        <f t="shared" si="43"/>
        <v>125123.4</v>
      </c>
      <c r="H157" s="11">
        <f t="shared" si="43"/>
        <v>0</v>
      </c>
      <c r="I157" s="11">
        <f t="shared" si="43"/>
        <v>0</v>
      </c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2"/>
      <c r="BK157" s="22"/>
      <c r="BL157" s="22"/>
      <c r="BM157" s="22"/>
      <c r="BN157" s="22"/>
      <c r="BO157" s="22"/>
      <c r="BP157" s="22"/>
      <c r="BQ157" s="22"/>
      <c r="BR157" s="22"/>
    </row>
    <row r="158" spans="1:70" s="16" customFormat="1" ht="30" x14ac:dyDescent="0.25">
      <c r="A158" s="77"/>
      <c r="B158" s="77"/>
      <c r="C158" s="19" t="s">
        <v>11</v>
      </c>
      <c r="D158" s="11">
        <f t="shared" si="26"/>
        <v>0</v>
      </c>
      <c r="E158" s="11">
        <f t="shared" si="43"/>
        <v>0</v>
      </c>
      <c r="F158" s="11">
        <f t="shared" si="43"/>
        <v>0</v>
      </c>
      <c r="G158" s="11">
        <f t="shared" si="43"/>
        <v>0</v>
      </c>
      <c r="H158" s="11">
        <f t="shared" si="43"/>
        <v>0</v>
      </c>
      <c r="I158" s="11">
        <f t="shared" si="43"/>
        <v>0</v>
      </c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2"/>
      <c r="BK158" s="22"/>
      <c r="BL158" s="22"/>
      <c r="BM158" s="22"/>
      <c r="BN158" s="22"/>
      <c r="BO158" s="22"/>
      <c r="BP158" s="22"/>
      <c r="BQ158" s="22"/>
      <c r="BR158" s="22"/>
    </row>
    <row r="159" spans="1:70" s="16" customFormat="1" ht="25.5" customHeight="1" x14ac:dyDescent="0.25">
      <c r="A159" s="74" t="s">
        <v>207</v>
      </c>
      <c r="B159" s="120" t="s">
        <v>172</v>
      </c>
      <c r="C159" s="41" t="s">
        <v>7</v>
      </c>
      <c r="D159" s="13">
        <f t="shared" ref="D159:D210" si="44">SUM(E159:I159)</f>
        <v>277000</v>
      </c>
      <c r="E159" s="13">
        <f t="shared" ref="E159:I159" si="45">E160+E161+E162+E163</f>
        <v>277000</v>
      </c>
      <c r="F159" s="11">
        <f t="shared" si="45"/>
        <v>0</v>
      </c>
      <c r="G159" s="11">
        <f t="shared" si="45"/>
        <v>0</v>
      </c>
      <c r="H159" s="11">
        <f t="shared" si="45"/>
        <v>0</v>
      </c>
      <c r="I159" s="11">
        <f t="shared" si="45"/>
        <v>0</v>
      </c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</row>
    <row r="160" spans="1:70" s="16" customFormat="1" ht="33" customHeight="1" x14ac:dyDescent="0.25">
      <c r="A160" s="74"/>
      <c r="B160" s="121"/>
      <c r="C160" s="41" t="s">
        <v>15</v>
      </c>
      <c r="D160" s="13">
        <f t="shared" si="44"/>
        <v>0</v>
      </c>
      <c r="E160" s="13"/>
      <c r="F160" s="11"/>
      <c r="G160" s="11"/>
      <c r="H160" s="11"/>
      <c r="I160" s="11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</row>
    <row r="161" spans="1:70" s="16" customFormat="1" ht="30" customHeight="1" x14ac:dyDescent="0.25">
      <c r="A161" s="74"/>
      <c r="B161" s="121"/>
      <c r="C161" s="41" t="s">
        <v>9</v>
      </c>
      <c r="D161" s="13">
        <f t="shared" si="44"/>
        <v>201656</v>
      </c>
      <c r="E161" s="50">
        <v>201656</v>
      </c>
      <c r="F161" s="11"/>
      <c r="G161" s="50"/>
      <c r="H161" s="11"/>
      <c r="I161" s="11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</row>
    <row r="162" spans="1:70" s="16" customFormat="1" ht="36" customHeight="1" x14ac:dyDescent="0.25">
      <c r="A162" s="74"/>
      <c r="B162" s="121"/>
      <c r="C162" s="41" t="s">
        <v>10</v>
      </c>
      <c r="D162" s="13">
        <f t="shared" si="44"/>
        <v>75344</v>
      </c>
      <c r="E162" s="50">
        <v>75344</v>
      </c>
      <c r="F162" s="11"/>
      <c r="G162" s="50"/>
      <c r="H162" s="11"/>
      <c r="I162" s="11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2"/>
      <c r="BR162" s="22"/>
    </row>
    <row r="163" spans="1:70" s="16" customFormat="1" ht="43.5" customHeight="1" x14ac:dyDescent="0.25">
      <c r="A163" s="74"/>
      <c r="B163" s="122"/>
      <c r="C163" s="41" t="s">
        <v>11</v>
      </c>
      <c r="D163" s="13">
        <f t="shared" si="44"/>
        <v>0</v>
      </c>
      <c r="E163" s="13"/>
      <c r="F163" s="11"/>
      <c r="G163" s="11"/>
      <c r="H163" s="11"/>
      <c r="I163" s="11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</row>
    <row r="164" spans="1:70" s="16" customFormat="1" ht="43.5" customHeight="1" x14ac:dyDescent="0.25">
      <c r="A164" s="74" t="s">
        <v>162</v>
      </c>
      <c r="B164" s="71" t="s">
        <v>201</v>
      </c>
      <c r="C164" s="41" t="s">
        <v>7</v>
      </c>
      <c r="D164" s="13">
        <f t="shared" si="44"/>
        <v>460012.5</v>
      </c>
      <c r="E164" s="13">
        <f t="shared" ref="E164:I164" si="46">E165+E166+E167+E168</f>
        <v>0</v>
      </c>
      <c r="F164" s="13">
        <f t="shared" si="46"/>
        <v>0</v>
      </c>
      <c r="G164" s="13">
        <f t="shared" si="46"/>
        <v>460012.5</v>
      </c>
      <c r="H164" s="13">
        <f t="shared" si="46"/>
        <v>0</v>
      </c>
      <c r="I164" s="13">
        <f t="shared" si="46"/>
        <v>0</v>
      </c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</row>
    <row r="165" spans="1:70" s="16" customFormat="1" ht="43.5" customHeight="1" x14ac:dyDescent="0.25">
      <c r="A165" s="74"/>
      <c r="B165" s="72"/>
      <c r="C165" s="41" t="s">
        <v>15</v>
      </c>
      <c r="D165" s="13">
        <f t="shared" si="44"/>
        <v>0</v>
      </c>
      <c r="E165" s="13"/>
      <c r="F165" s="11"/>
      <c r="G165" s="11"/>
      <c r="H165" s="11"/>
      <c r="I165" s="11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</row>
    <row r="166" spans="1:70" s="16" customFormat="1" ht="43.5" customHeight="1" x14ac:dyDescent="0.25">
      <c r="A166" s="74"/>
      <c r="B166" s="72"/>
      <c r="C166" s="41" t="s">
        <v>9</v>
      </c>
      <c r="D166" s="13">
        <f t="shared" si="44"/>
        <v>334889.09999999998</v>
      </c>
      <c r="E166" s="13"/>
      <c r="F166" s="11"/>
      <c r="G166" s="50">
        <v>334889.09999999998</v>
      </c>
      <c r="H166" s="11"/>
      <c r="I166" s="11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2"/>
      <c r="BR166" s="22"/>
    </row>
    <row r="167" spans="1:70" s="16" customFormat="1" ht="43.5" customHeight="1" x14ac:dyDescent="0.25">
      <c r="A167" s="74"/>
      <c r="B167" s="72"/>
      <c r="C167" s="41" t="s">
        <v>10</v>
      </c>
      <c r="D167" s="13">
        <f t="shared" si="44"/>
        <v>125123.4</v>
      </c>
      <c r="E167" s="13"/>
      <c r="F167" s="11"/>
      <c r="G167" s="50">
        <v>125123.4</v>
      </c>
      <c r="H167" s="11"/>
      <c r="I167" s="11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</row>
    <row r="168" spans="1:70" s="16" customFormat="1" ht="43.5" customHeight="1" x14ac:dyDescent="0.25">
      <c r="A168" s="74"/>
      <c r="B168" s="73"/>
      <c r="C168" s="41" t="s">
        <v>11</v>
      </c>
      <c r="D168" s="13">
        <f t="shared" si="44"/>
        <v>0</v>
      </c>
      <c r="E168" s="13"/>
      <c r="F168" s="11"/>
      <c r="G168" s="11"/>
      <c r="H168" s="11"/>
      <c r="I168" s="11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</row>
    <row r="169" spans="1:70" s="16" customFormat="1" ht="34.5" customHeight="1" x14ac:dyDescent="0.25">
      <c r="A169" s="74" t="s">
        <v>33</v>
      </c>
      <c r="B169" s="102" t="s">
        <v>34</v>
      </c>
      <c r="C169" s="61" t="s">
        <v>7</v>
      </c>
      <c r="D169" s="13">
        <f t="shared" si="44"/>
        <v>337872.8</v>
      </c>
      <c r="E169" s="13">
        <f t="shared" ref="E169:I169" si="47">E170+E171+E172+E173</f>
        <v>87056.9</v>
      </c>
      <c r="F169" s="11">
        <f t="shared" si="47"/>
        <v>87051.9</v>
      </c>
      <c r="G169" s="11">
        <f t="shared" si="47"/>
        <v>54588</v>
      </c>
      <c r="H169" s="11">
        <f t="shared" si="47"/>
        <v>54588</v>
      </c>
      <c r="I169" s="11">
        <f t="shared" si="47"/>
        <v>54588</v>
      </c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2"/>
      <c r="BK169" s="22"/>
      <c r="BL169" s="22"/>
      <c r="BM169" s="22"/>
      <c r="BN169" s="22"/>
      <c r="BO169" s="22"/>
      <c r="BP169" s="22"/>
      <c r="BQ169" s="22"/>
      <c r="BR169" s="22"/>
    </row>
    <row r="170" spans="1:70" s="16" customFormat="1" ht="33" customHeight="1" x14ac:dyDescent="0.25">
      <c r="A170" s="74"/>
      <c r="B170" s="102"/>
      <c r="C170" s="61" t="s">
        <v>15</v>
      </c>
      <c r="D170" s="13">
        <f t="shared" si="44"/>
        <v>0</v>
      </c>
      <c r="E170" s="13">
        <f t="shared" ref="E170:I170" si="48">E175</f>
        <v>0</v>
      </c>
      <c r="F170" s="11">
        <f t="shared" si="48"/>
        <v>0</v>
      </c>
      <c r="G170" s="11">
        <f t="shared" si="48"/>
        <v>0</v>
      </c>
      <c r="H170" s="11">
        <f t="shared" si="48"/>
        <v>0</v>
      </c>
      <c r="I170" s="11">
        <f t="shared" si="48"/>
        <v>0</v>
      </c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2"/>
      <c r="BK170" s="22"/>
      <c r="BL170" s="22"/>
      <c r="BM170" s="22"/>
      <c r="BN170" s="22"/>
      <c r="BO170" s="22"/>
      <c r="BP170" s="22"/>
      <c r="BQ170" s="22"/>
      <c r="BR170" s="22"/>
    </row>
    <row r="171" spans="1:70" s="16" customFormat="1" ht="33.75" customHeight="1" x14ac:dyDescent="0.25">
      <c r="A171" s="74"/>
      <c r="B171" s="102"/>
      <c r="C171" s="61" t="s">
        <v>9</v>
      </c>
      <c r="D171" s="13">
        <f t="shared" si="44"/>
        <v>64927.8</v>
      </c>
      <c r="E171" s="13">
        <f t="shared" ref="E171:I173" si="49">E176</f>
        <v>32463.9</v>
      </c>
      <c r="F171" s="11">
        <f t="shared" si="49"/>
        <v>32463.9</v>
      </c>
      <c r="G171" s="11">
        <f t="shared" si="49"/>
        <v>0</v>
      </c>
      <c r="H171" s="11">
        <f t="shared" si="49"/>
        <v>0</v>
      </c>
      <c r="I171" s="11">
        <f t="shared" si="49"/>
        <v>0</v>
      </c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2"/>
      <c r="BK171" s="22"/>
      <c r="BL171" s="22"/>
      <c r="BM171" s="22"/>
      <c r="BN171" s="22"/>
      <c r="BO171" s="22"/>
      <c r="BP171" s="22"/>
      <c r="BQ171" s="22"/>
      <c r="BR171" s="22"/>
    </row>
    <row r="172" spans="1:70" s="16" customFormat="1" ht="40.5" customHeight="1" x14ac:dyDescent="0.25">
      <c r="A172" s="74"/>
      <c r="B172" s="102"/>
      <c r="C172" s="61" t="s">
        <v>10</v>
      </c>
      <c r="D172" s="13">
        <f t="shared" si="44"/>
        <v>223560</v>
      </c>
      <c r="E172" s="13">
        <f t="shared" si="49"/>
        <v>44716</v>
      </c>
      <c r="F172" s="11">
        <f t="shared" si="49"/>
        <v>44711</v>
      </c>
      <c r="G172" s="11">
        <f t="shared" si="49"/>
        <v>44711</v>
      </c>
      <c r="H172" s="11">
        <f t="shared" si="49"/>
        <v>44711</v>
      </c>
      <c r="I172" s="11">
        <f t="shared" si="49"/>
        <v>44711</v>
      </c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2"/>
      <c r="BK172" s="22"/>
      <c r="BL172" s="22"/>
      <c r="BM172" s="22"/>
      <c r="BN172" s="22"/>
      <c r="BO172" s="22"/>
      <c r="BP172" s="22"/>
      <c r="BQ172" s="22"/>
      <c r="BR172" s="22"/>
    </row>
    <row r="173" spans="1:70" s="16" customFormat="1" ht="41.25" customHeight="1" x14ac:dyDescent="0.25">
      <c r="A173" s="74"/>
      <c r="B173" s="102"/>
      <c r="C173" s="61" t="s">
        <v>11</v>
      </c>
      <c r="D173" s="13">
        <f t="shared" si="44"/>
        <v>49385</v>
      </c>
      <c r="E173" s="13">
        <f t="shared" si="49"/>
        <v>9877</v>
      </c>
      <c r="F173" s="11">
        <f t="shared" si="49"/>
        <v>9877</v>
      </c>
      <c r="G173" s="11">
        <f t="shared" si="49"/>
        <v>9877</v>
      </c>
      <c r="H173" s="11">
        <f t="shared" si="49"/>
        <v>9877</v>
      </c>
      <c r="I173" s="11">
        <f t="shared" si="49"/>
        <v>9877</v>
      </c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2"/>
      <c r="BK173" s="22"/>
      <c r="BL173" s="22"/>
      <c r="BM173" s="22"/>
      <c r="BN173" s="22"/>
      <c r="BO173" s="22"/>
      <c r="BP173" s="22"/>
      <c r="BQ173" s="22"/>
      <c r="BR173" s="22"/>
    </row>
    <row r="174" spans="1:70" s="16" customFormat="1" ht="31.5" customHeight="1" x14ac:dyDescent="0.25">
      <c r="A174" s="87" t="s">
        <v>35</v>
      </c>
      <c r="B174" s="103" t="s">
        <v>36</v>
      </c>
      <c r="C174" s="61" t="s">
        <v>7</v>
      </c>
      <c r="D174" s="13">
        <f t="shared" si="44"/>
        <v>337872.8</v>
      </c>
      <c r="E174" s="13">
        <f t="shared" ref="E174:I174" si="50">E175+E176+E177+E178</f>
        <v>87056.9</v>
      </c>
      <c r="F174" s="11">
        <f t="shared" si="50"/>
        <v>87051.9</v>
      </c>
      <c r="G174" s="11">
        <f t="shared" si="50"/>
        <v>54588</v>
      </c>
      <c r="H174" s="11">
        <f t="shared" si="50"/>
        <v>54588</v>
      </c>
      <c r="I174" s="11">
        <f t="shared" si="50"/>
        <v>54588</v>
      </c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</row>
    <row r="175" spans="1:70" s="16" customFormat="1" ht="27.75" customHeight="1" x14ac:dyDescent="0.25">
      <c r="A175" s="88"/>
      <c r="B175" s="104"/>
      <c r="C175" s="61" t="s">
        <v>15</v>
      </c>
      <c r="D175" s="13">
        <f t="shared" si="44"/>
        <v>0</v>
      </c>
      <c r="E175" s="13">
        <v>0</v>
      </c>
      <c r="F175" s="11">
        <v>0</v>
      </c>
      <c r="G175" s="11">
        <v>0</v>
      </c>
      <c r="H175" s="11">
        <v>0</v>
      </c>
      <c r="I175" s="11">
        <v>0</v>
      </c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</row>
    <row r="176" spans="1:70" s="16" customFormat="1" ht="38.25" customHeight="1" x14ac:dyDescent="0.25">
      <c r="A176" s="88"/>
      <c r="B176" s="104"/>
      <c r="C176" s="61" t="s">
        <v>9</v>
      </c>
      <c r="D176" s="13">
        <f t="shared" si="44"/>
        <v>64927.8</v>
      </c>
      <c r="E176" s="13">
        <v>32463.9</v>
      </c>
      <c r="F176" s="11">
        <v>32463.9</v>
      </c>
      <c r="G176" s="11"/>
      <c r="H176" s="11"/>
      <c r="I176" s="11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</row>
    <row r="177" spans="1:70" s="16" customFormat="1" ht="43.5" customHeight="1" x14ac:dyDescent="0.25">
      <c r="A177" s="88"/>
      <c r="B177" s="104"/>
      <c r="C177" s="61" t="s">
        <v>10</v>
      </c>
      <c r="D177" s="13">
        <f t="shared" si="44"/>
        <v>223560</v>
      </c>
      <c r="E177" s="13">
        <v>44716</v>
      </c>
      <c r="F177" s="11">
        <v>44711</v>
      </c>
      <c r="G177" s="11">
        <v>44711</v>
      </c>
      <c r="H177" s="11">
        <v>44711</v>
      </c>
      <c r="I177" s="11">
        <v>44711</v>
      </c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</row>
    <row r="178" spans="1:70" s="16" customFormat="1" ht="44.25" customHeight="1" x14ac:dyDescent="0.25">
      <c r="A178" s="89"/>
      <c r="B178" s="105"/>
      <c r="C178" s="61" t="s">
        <v>11</v>
      </c>
      <c r="D178" s="13">
        <f t="shared" si="44"/>
        <v>49385</v>
      </c>
      <c r="E178" s="7">
        <v>9877</v>
      </c>
      <c r="F178" s="7">
        <v>9877</v>
      </c>
      <c r="G178" s="7">
        <v>9877</v>
      </c>
      <c r="H178" s="7">
        <v>9877</v>
      </c>
      <c r="I178" s="7">
        <v>9877</v>
      </c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</row>
    <row r="179" spans="1:70" s="16" customFormat="1" ht="37.5" customHeight="1" x14ac:dyDescent="0.25">
      <c r="A179" s="71" t="s">
        <v>37</v>
      </c>
      <c r="B179" s="106" t="s">
        <v>152</v>
      </c>
      <c r="C179" s="61" t="s">
        <v>7</v>
      </c>
      <c r="D179" s="13">
        <f t="shared" si="44"/>
        <v>19270</v>
      </c>
      <c r="E179" s="13">
        <f t="shared" ref="E179:I179" si="51">E180+E181+E182+E183</f>
        <v>3854</v>
      </c>
      <c r="F179" s="11">
        <f t="shared" si="51"/>
        <v>3854</v>
      </c>
      <c r="G179" s="11">
        <f t="shared" si="51"/>
        <v>3854</v>
      </c>
      <c r="H179" s="11">
        <f t="shared" si="51"/>
        <v>3854</v>
      </c>
      <c r="I179" s="11">
        <f t="shared" si="51"/>
        <v>3854</v>
      </c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</row>
    <row r="180" spans="1:70" s="16" customFormat="1" ht="38.25" customHeight="1" x14ac:dyDescent="0.25">
      <c r="A180" s="72"/>
      <c r="B180" s="107"/>
      <c r="C180" s="61" t="s">
        <v>15</v>
      </c>
      <c r="D180" s="13">
        <f t="shared" si="44"/>
        <v>0</v>
      </c>
      <c r="E180" s="13">
        <f>E185+E190</f>
        <v>0</v>
      </c>
      <c r="F180" s="13">
        <f t="shared" ref="F180:I180" si="52">F185+F190</f>
        <v>0</v>
      </c>
      <c r="G180" s="13">
        <f t="shared" si="52"/>
        <v>0</v>
      </c>
      <c r="H180" s="13">
        <f t="shared" si="52"/>
        <v>0</v>
      </c>
      <c r="I180" s="13">
        <f t="shared" si="52"/>
        <v>0</v>
      </c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</row>
    <row r="181" spans="1:70" s="16" customFormat="1" ht="39" customHeight="1" x14ac:dyDescent="0.25">
      <c r="A181" s="72"/>
      <c r="B181" s="107"/>
      <c r="C181" s="61" t="s">
        <v>9</v>
      </c>
      <c r="D181" s="13">
        <f t="shared" si="44"/>
        <v>0</v>
      </c>
      <c r="E181" s="13">
        <f t="shared" ref="E181:I183" si="53">E186+E191</f>
        <v>0</v>
      </c>
      <c r="F181" s="13">
        <f t="shared" ref="F181:I183" si="54">F186</f>
        <v>0</v>
      </c>
      <c r="G181" s="13">
        <f t="shared" si="54"/>
        <v>0</v>
      </c>
      <c r="H181" s="13">
        <f t="shared" si="54"/>
        <v>0</v>
      </c>
      <c r="I181" s="13">
        <f t="shared" si="54"/>
        <v>0</v>
      </c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</row>
    <row r="182" spans="1:70" s="16" customFormat="1" ht="48.75" customHeight="1" x14ac:dyDescent="0.25">
      <c r="A182" s="72"/>
      <c r="B182" s="107"/>
      <c r="C182" s="61" t="s">
        <v>10</v>
      </c>
      <c r="D182" s="13">
        <f t="shared" si="44"/>
        <v>19270</v>
      </c>
      <c r="E182" s="13">
        <f t="shared" si="53"/>
        <v>3854</v>
      </c>
      <c r="F182" s="13">
        <f t="shared" si="53"/>
        <v>3854</v>
      </c>
      <c r="G182" s="13">
        <f t="shared" si="53"/>
        <v>3854</v>
      </c>
      <c r="H182" s="13">
        <f t="shared" si="53"/>
        <v>3854</v>
      </c>
      <c r="I182" s="13">
        <f t="shared" si="53"/>
        <v>3854</v>
      </c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</row>
    <row r="183" spans="1:70" s="16" customFormat="1" ht="37.5" customHeight="1" x14ac:dyDescent="0.25">
      <c r="A183" s="73"/>
      <c r="B183" s="108"/>
      <c r="C183" s="61" t="s">
        <v>11</v>
      </c>
      <c r="D183" s="13">
        <f t="shared" si="44"/>
        <v>0</v>
      </c>
      <c r="E183" s="13">
        <f t="shared" si="53"/>
        <v>0</v>
      </c>
      <c r="F183" s="13">
        <f t="shared" si="54"/>
        <v>0</v>
      </c>
      <c r="G183" s="13">
        <f t="shared" si="54"/>
        <v>0</v>
      </c>
      <c r="H183" s="13">
        <f t="shared" si="54"/>
        <v>0</v>
      </c>
      <c r="I183" s="13">
        <f t="shared" si="54"/>
        <v>0</v>
      </c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</row>
    <row r="184" spans="1:70" s="16" customFormat="1" ht="32.25" customHeight="1" x14ac:dyDescent="0.25">
      <c r="A184" s="71" t="s">
        <v>38</v>
      </c>
      <c r="B184" s="106" t="s">
        <v>39</v>
      </c>
      <c r="C184" s="61" t="s">
        <v>7</v>
      </c>
      <c r="D184" s="13">
        <f t="shared" si="44"/>
        <v>750</v>
      </c>
      <c r="E184" s="13">
        <f t="shared" ref="E184:I184" si="55">E185+E186+E187+E188</f>
        <v>150</v>
      </c>
      <c r="F184" s="13">
        <f t="shared" si="55"/>
        <v>150</v>
      </c>
      <c r="G184" s="13">
        <f t="shared" si="55"/>
        <v>150</v>
      </c>
      <c r="H184" s="13">
        <f t="shared" si="55"/>
        <v>150</v>
      </c>
      <c r="I184" s="13">
        <f t="shared" si="55"/>
        <v>150</v>
      </c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</row>
    <row r="185" spans="1:70" s="16" customFormat="1" ht="43.5" customHeight="1" x14ac:dyDescent="0.25">
      <c r="A185" s="72"/>
      <c r="B185" s="107"/>
      <c r="C185" s="61" t="s">
        <v>15</v>
      </c>
      <c r="D185" s="13">
        <f t="shared" si="44"/>
        <v>0</v>
      </c>
      <c r="E185" s="13"/>
      <c r="F185" s="11"/>
      <c r="G185" s="11"/>
      <c r="H185" s="11"/>
      <c r="I185" s="11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</row>
    <row r="186" spans="1:70" s="16" customFormat="1" ht="39.75" customHeight="1" x14ac:dyDescent="0.25">
      <c r="A186" s="72"/>
      <c r="B186" s="107"/>
      <c r="C186" s="61" t="s">
        <v>9</v>
      </c>
      <c r="D186" s="13">
        <f t="shared" si="44"/>
        <v>0</v>
      </c>
      <c r="E186" s="13"/>
      <c r="F186" s="11"/>
      <c r="G186" s="11"/>
      <c r="H186" s="11"/>
      <c r="I186" s="11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</row>
    <row r="187" spans="1:70" s="16" customFormat="1" ht="36" customHeight="1" x14ac:dyDescent="0.25">
      <c r="A187" s="72"/>
      <c r="B187" s="107"/>
      <c r="C187" s="61" t="s">
        <v>10</v>
      </c>
      <c r="D187" s="13">
        <f t="shared" si="44"/>
        <v>750</v>
      </c>
      <c r="E187" s="13">
        <v>150</v>
      </c>
      <c r="F187" s="13">
        <v>150</v>
      </c>
      <c r="G187" s="13">
        <v>150</v>
      </c>
      <c r="H187" s="13">
        <v>150</v>
      </c>
      <c r="I187" s="13">
        <v>150</v>
      </c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</row>
    <row r="188" spans="1:70" s="16" customFormat="1" ht="43.5" customHeight="1" x14ac:dyDescent="0.25">
      <c r="A188" s="73"/>
      <c r="B188" s="108"/>
      <c r="C188" s="61" t="s">
        <v>11</v>
      </c>
      <c r="D188" s="13">
        <f t="shared" si="44"/>
        <v>0</v>
      </c>
      <c r="E188" s="42"/>
      <c r="F188" s="15"/>
      <c r="G188" s="15"/>
      <c r="H188" s="15"/>
      <c r="I188" s="15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</row>
    <row r="189" spans="1:70" s="16" customFormat="1" ht="27.75" customHeight="1" x14ac:dyDescent="0.25">
      <c r="A189" s="87" t="s">
        <v>195</v>
      </c>
      <c r="B189" s="103" t="s">
        <v>196</v>
      </c>
      <c r="C189" s="61" t="s">
        <v>7</v>
      </c>
      <c r="D189" s="13">
        <f t="shared" si="44"/>
        <v>18520</v>
      </c>
      <c r="E189" s="13">
        <f t="shared" ref="E189:I189" si="56">E190+E191+E192+E193</f>
        <v>3704</v>
      </c>
      <c r="F189" s="13">
        <f t="shared" si="56"/>
        <v>3704</v>
      </c>
      <c r="G189" s="13">
        <f t="shared" si="56"/>
        <v>3704</v>
      </c>
      <c r="H189" s="13">
        <f t="shared" si="56"/>
        <v>3704</v>
      </c>
      <c r="I189" s="13">
        <f t="shared" si="56"/>
        <v>3704</v>
      </c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  <c r="AL189" s="22"/>
      <c r="AM189" s="2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  <c r="BL189" s="22"/>
      <c r="BM189" s="22"/>
      <c r="BN189" s="22"/>
      <c r="BO189" s="22"/>
      <c r="BP189" s="22"/>
      <c r="BQ189" s="22"/>
      <c r="BR189" s="22"/>
    </row>
    <row r="190" spans="1:70" s="16" customFormat="1" ht="35.25" customHeight="1" x14ac:dyDescent="0.25">
      <c r="A190" s="88"/>
      <c r="B190" s="104"/>
      <c r="C190" s="61" t="s">
        <v>15</v>
      </c>
      <c r="D190" s="13">
        <f t="shared" si="44"/>
        <v>0</v>
      </c>
      <c r="E190" s="42"/>
      <c r="F190" s="15"/>
      <c r="G190" s="15"/>
      <c r="H190" s="15"/>
      <c r="I190" s="15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</row>
    <row r="191" spans="1:70" s="16" customFormat="1" ht="38.25" customHeight="1" x14ac:dyDescent="0.25">
      <c r="A191" s="88"/>
      <c r="B191" s="104"/>
      <c r="C191" s="61" t="s">
        <v>9</v>
      </c>
      <c r="D191" s="13">
        <f t="shared" si="44"/>
        <v>0</v>
      </c>
      <c r="E191" s="42"/>
      <c r="F191" s="15"/>
      <c r="G191" s="15"/>
      <c r="H191" s="15"/>
      <c r="I191" s="15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</row>
    <row r="192" spans="1:70" s="16" customFormat="1" ht="44.25" customHeight="1" x14ac:dyDescent="0.25">
      <c r="A192" s="88"/>
      <c r="B192" s="104"/>
      <c r="C192" s="61" t="s">
        <v>10</v>
      </c>
      <c r="D192" s="13">
        <f t="shared" si="44"/>
        <v>18520</v>
      </c>
      <c r="E192" s="42">
        <v>3704</v>
      </c>
      <c r="F192" s="13">
        <v>3704</v>
      </c>
      <c r="G192" s="13">
        <v>3704</v>
      </c>
      <c r="H192" s="13">
        <v>3704</v>
      </c>
      <c r="I192" s="13">
        <v>3704</v>
      </c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</row>
    <row r="193" spans="1:70" s="16" customFormat="1" ht="40.5" customHeight="1" x14ac:dyDescent="0.25">
      <c r="A193" s="89"/>
      <c r="B193" s="105"/>
      <c r="C193" s="61" t="s">
        <v>11</v>
      </c>
      <c r="D193" s="13">
        <f t="shared" si="44"/>
        <v>0</v>
      </c>
      <c r="E193" s="42"/>
      <c r="F193" s="15"/>
      <c r="G193" s="15"/>
      <c r="H193" s="15"/>
      <c r="I193" s="15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</row>
    <row r="194" spans="1:70" s="16" customFormat="1" ht="33.75" customHeight="1" x14ac:dyDescent="0.25">
      <c r="A194" s="71" t="s">
        <v>40</v>
      </c>
      <c r="B194" s="103" t="s">
        <v>41</v>
      </c>
      <c r="C194" s="61" t="s">
        <v>7</v>
      </c>
      <c r="D194" s="13">
        <f t="shared" si="44"/>
        <v>48724865.240000002</v>
      </c>
      <c r="E194" s="13">
        <f t="shared" ref="E194:I194" si="57">E195+E196+E197+E198</f>
        <v>8964448.4000000004</v>
      </c>
      <c r="F194" s="11">
        <f t="shared" si="57"/>
        <v>9342224.9000000004</v>
      </c>
      <c r="G194" s="11">
        <f t="shared" si="57"/>
        <v>9727683.3499999996</v>
      </c>
      <c r="H194" s="11">
        <f t="shared" si="57"/>
        <v>10132574.189999999</v>
      </c>
      <c r="I194" s="11">
        <f t="shared" si="57"/>
        <v>10557934.4</v>
      </c>
      <c r="R194" s="22"/>
      <c r="S194" s="22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2"/>
      <c r="BL194" s="22"/>
      <c r="BM194" s="22"/>
      <c r="BN194" s="22"/>
      <c r="BO194" s="22"/>
      <c r="BP194" s="22"/>
      <c r="BQ194" s="22"/>
      <c r="BR194" s="22"/>
    </row>
    <row r="195" spans="1:70" s="16" customFormat="1" ht="37.5" customHeight="1" x14ac:dyDescent="0.25">
      <c r="A195" s="72"/>
      <c r="B195" s="104"/>
      <c r="C195" s="61" t="s">
        <v>15</v>
      </c>
      <c r="D195" s="13">
        <f t="shared" si="44"/>
        <v>0</v>
      </c>
      <c r="E195" s="13">
        <f t="shared" ref="E195:I195" si="58">E200+E205</f>
        <v>0</v>
      </c>
      <c r="F195" s="11">
        <f t="shared" si="58"/>
        <v>0</v>
      </c>
      <c r="G195" s="11">
        <f t="shared" si="58"/>
        <v>0</v>
      </c>
      <c r="H195" s="11">
        <f t="shared" si="58"/>
        <v>0</v>
      </c>
      <c r="I195" s="11">
        <f t="shared" si="58"/>
        <v>0</v>
      </c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  <c r="BL195" s="26"/>
      <c r="BM195" s="26"/>
      <c r="BN195" s="26"/>
      <c r="BO195" s="26"/>
      <c r="BP195" s="26"/>
      <c r="BQ195" s="26"/>
      <c r="BR195" s="22"/>
    </row>
    <row r="196" spans="1:70" s="16" customFormat="1" ht="33.75" customHeight="1" x14ac:dyDescent="0.25">
      <c r="A196" s="72"/>
      <c r="B196" s="104"/>
      <c r="C196" s="61" t="s">
        <v>9</v>
      </c>
      <c r="D196" s="13">
        <f t="shared" si="44"/>
        <v>26222135.739999998</v>
      </c>
      <c r="E196" s="13">
        <f t="shared" ref="E196:I198" si="59">E201+E206</f>
        <v>4673889.5</v>
      </c>
      <c r="F196" s="11">
        <f t="shared" si="59"/>
        <v>4943187</v>
      </c>
      <c r="G196" s="11">
        <f t="shared" si="59"/>
        <v>5228003.45</v>
      </c>
      <c r="H196" s="11">
        <f t="shared" si="59"/>
        <v>5529233.29</v>
      </c>
      <c r="I196" s="11">
        <f t="shared" si="59"/>
        <v>5847822.5</v>
      </c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  <c r="BL196" s="26"/>
      <c r="BM196" s="26"/>
      <c r="BN196" s="26"/>
      <c r="BO196" s="26"/>
      <c r="BP196" s="26"/>
      <c r="BQ196" s="26"/>
      <c r="BR196" s="22"/>
    </row>
    <row r="197" spans="1:70" s="16" customFormat="1" ht="43.5" customHeight="1" x14ac:dyDescent="0.25">
      <c r="A197" s="72"/>
      <c r="B197" s="104"/>
      <c r="C197" s="61" t="s">
        <v>10</v>
      </c>
      <c r="D197" s="13">
        <f t="shared" si="44"/>
        <v>17281195</v>
      </c>
      <c r="E197" s="13">
        <f t="shared" si="59"/>
        <v>3246252</v>
      </c>
      <c r="F197" s="11">
        <f t="shared" si="59"/>
        <v>3354731</v>
      </c>
      <c r="G197" s="11">
        <f t="shared" si="59"/>
        <v>3455373</v>
      </c>
      <c r="H197" s="11">
        <f t="shared" si="59"/>
        <v>3559034</v>
      </c>
      <c r="I197" s="11">
        <f t="shared" si="59"/>
        <v>3665805</v>
      </c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  <c r="BL197" s="26"/>
      <c r="BM197" s="26"/>
      <c r="BN197" s="26"/>
      <c r="BO197" s="26"/>
      <c r="BP197" s="26"/>
      <c r="BQ197" s="26"/>
      <c r="BR197" s="22"/>
    </row>
    <row r="198" spans="1:70" s="16" customFormat="1" ht="44.25" customHeight="1" x14ac:dyDescent="0.25">
      <c r="A198" s="73"/>
      <c r="B198" s="105"/>
      <c r="C198" s="61" t="s">
        <v>11</v>
      </c>
      <c r="D198" s="13">
        <f t="shared" si="44"/>
        <v>5221534.5</v>
      </c>
      <c r="E198" s="13">
        <f t="shared" si="59"/>
        <v>1044306.9</v>
      </c>
      <c r="F198" s="13">
        <f t="shared" si="59"/>
        <v>1044306.9</v>
      </c>
      <c r="G198" s="13">
        <f t="shared" si="59"/>
        <v>1044306.9</v>
      </c>
      <c r="H198" s="13">
        <f t="shared" si="59"/>
        <v>1044306.9</v>
      </c>
      <c r="I198" s="13">
        <f t="shared" si="59"/>
        <v>1044306.9</v>
      </c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6"/>
      <c r="BO198" s="26"/>
      <c r="BP198" s="26"/>
      <c r="BQ198" s="26"/>
      <c r="BR198" s="22"/>
    </row>
    <row r="199" spans="1:70" s="16" customFormat="1" ht="36.75" customHeight="1" x14ac:dyDescent="0.25">
      <c r="A199" s="71" t="s">
        <v>42</v>
      </c>
      <c r="B199" s="117" t="s">
        <v>43</v>
      </c>
      <c r="C199" s="61" t="s">
        <v>7</v>
      </c>
      <c r="D199" s="13">
        <f t="shared" si="44"/>
        <v>48677300.280000001</v>
      </c>
      <c r="E199" s="13">
        <f t="shared" ref="E199:I199" si="60">E200+E201+E202+E203</f>
        <v>8955666.9000000004</v>
      </c>
      <c r="F199" s="11">
        <f t="shared" si="60"/>
        <v>9333092</v>
      </c>
      <c r="G199" s="11">
        <f t="shared" si="60"/>
        <v>9718184.9900000002</v>
      </c>
      <c r="H199" s="11">
        <f t="shared" si="60"/>
        <v>10122695.74</v>
      </c>
      <c r="I199" s="11">
        <f t="shared" si="60"/>
        <v>10547660.65</v>
      </c>
      <c r="R199" s="22"/>
      <c r="S199" s="22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  <c r="BL199" s="26"/>
      <c r="BM199" s="26"/>
      <c r="BN199" s="26"/>
      <c r="BO199" s="26"/>
      <c r="BP199" s="26"/>
      <c r="BQ199" s="26"/>
      <c r="BR199" s="22"/>
    </row>
    <row r="200" spans="1:70" s="16" customFormat="1" ht="39.75" customHeight="1" x14ac:dyDescent="0.25">
      <c r="A200" s="72"/>
      <c r="B200" s="118"/>
      <c r="C200" s="61" t="s">
        <v>15</v>
      </c>
      <c r="D200" s="13">
        <f t="shared" si="44"/>
        <v>0</v>
      </c>
      <c r="E200" s="61"/>
      <c r="F200" s="11"/>
      <c r="G200" s="11"/>
      <c r="H200" s="11"/>
      <c r="I200" s="11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</row>
    <row r="201" spans="1:70" s="16" customFormat="1" ht="39" customHeight="1" x14ac:dyDescent="0.25">
      <c r="A201" s="72"/>
      <c r="B201" s="118"/>
      <c r="C201" s="61" t="s">
        <v>9</v>
      </c>
      <c r="D201" s="13">
        <f t="shared" si="44"/>
        <v>26174570.780000001</v>
      </c>
      <c r="E201" s="45">
        <v>4665108</v>
      </c>
      <c r="F201" s="11">
        <v>4934054.0999999996</v>
      </c>
      <c r="G201" s="11">
        <v>5218505.09</v>
      </c>
      <c r="H201" s="11">
        <v>5519354.8399999999</v>
      </c>
      <c r="I201" s="11">
        <v>5837548.75</v>
      </c>
      <c r="R201" s="39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</row>
    <row r="202" spans="1:70" s="16" customFormat="1" ht="36" customHeight="1" x14ac:dyDescent="0.25">
      <c r="A202" s="72"/>
      <c r="B202" s="118"/>
      <c r="C202" s="61" t="s">
        <v>10</v>
      </c>
      <c r="D202" s="13">
        <f t="shared" si="44"/>
        <v>17281195</v>
      </c>
      <c r="E202" s="45">
        <v>3246252</v>
      </c>
      <c r="F202" s="11">
        <v>3354731</v>
      </c>
      <c r="G202" s="11">
        <v>3455373</v>
      </c>
      <c r="H202" s="11">
        <v>3559034</v>
      </c>
      <c r="I202" s="11">
        <v>3665805</v>
      </c>
      <c r="R202" s="40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</row>
    <row r="203" spans="1:70" s="16" customFormat="1" ht="42.75" customHeight="1" x14ac:dyDescent="0.25">
      <c r="A203" s="73"/>
      <c r="B203" s="119"/>
      <c r="C203" s="61" t="s">
        <v>11</v>
      </c>
      <c r="D203" s="13">
        <f t="shared" si="44"/>
        <v>5221534.5</v>
      </c>
      <c r="E203" s="13">
        <v>1044306.9</v>
      </c>
      <c r="F203" s="13">
        <v>1044306.9</v>
      </c>
      <c r="G203" s="13">
        <v>1044306.9</v>
      </c>
      <c r="H203" s="13">
        <v>1044306.9</v>
      </c>
      <c r="I203" s="13">
        <v>1044306.9</v>
      </c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</row>
    <row r="204" spans="1:70" s="16" customFormat="1" ht="32.25" customHeight="1" x14ac:dyDescent="0.25">
      <c r="A204" s="79" t="s">
        <v>44</v>
      </c>
      <c r="B204" s="96" t="s">
        <v>45</v>
      </c>
      <c r="C204" s="59" t="s">
        <v>7</v>
      </c>
      <c r="D204" s="11">
        <f t="shared" si="44"/>
        <v>47564.959999999999</v>
      </c>
      <c r="E204" s="11">
        <f t="shared" ref="E204:I204" si="61">E205+E206+E207+E208</f>
        <v>8781.5</v>
      </c>
      <c r="F204" s="11">
        <f t="shared" si="61"/>
        <v>9132.9</v>
      </c>
      <c r="G204" s="11">
        <f t="shared" si="61"/>
        <v>9498.36</v>
      </c>
      <c r="H204" s="11">
        <f t="shared" si="61"/>
        <v>9878.4500000000007</v>
      </c>
      <c r="I204" s="11">
        <f t="shared" si="61"/>
        <v>10273.75</v>
      </c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</row>
    <row r="205" spans="1:70" s="16" customFormat="1" ht="32.25" customHeight="1" x14ac:dyDescent="0.25">
      <c r="A205" s="80"/>
      <c r="B205" s="97"/>
      <c r="C205" s="59" t="s">
        <v>15</v>
      </c>
      <c r="D205" s="11">
        <f t="shared" si="44"/>
        <v>0</v>
      </c>
      <c r="E205" s="11"/>
      <c r="F205" s="11"/>
      <c r="G205" s="11"/>
      <c r="H205" s="11"/>
      <c r="I205" s="11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</row>
    <row r="206" spans="1:70" s="16" customFormat="1" ht="26.25" customHeight="1" x14ac:dyDescent="0.25">
      <c r="A206" s="80"/>
      <c r="B206" s="97"/>
      <c r="C206" s="59" t="s">
        <v>9</v>
      </c>
      <c r="D206" s="11">
        <f t="shared" si="44"/>
        <v>47564.959999999999</v>
      </c>
      <c r="E206" s="11">
        <v>8781.5</v>
      </c>
      <c r="F206" s="11">
        <v>9132.9</v>
      </c>
      <c r="G206" s="11">
        <v>9498.36</v>
      </c>
      <c r="H206" s="11">
        <v>9878.4500000000007</v>
      </c>
      <c r="I206" s="11">
        <v>10273.75</v>
      </c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</row>
    <row r="207" spans="1:70" s="16" customFormat="1" ht="40.5" customHeight="1" x14ac:dyDescent="0.25">
      <c r="A207" s="80"/>
      <c r="B207" s="97"/>
      <c r="C207" s="59" t="s">
        <v>10</v>
      </c>
      <c r="D207" s="11">
        <f t="shared" si="44"/>
        <v>0</v>
      </c>
      <c r="E207" s="11"/>
      <c r="F207" s="11"/>
      <c r="G207" s="11"/>
      <c r="H207" s="11"/>
      <c r="I207" s="11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</row>
    <row r="208" spans="1:70" s="16" customFormat="1" ht="30" x14ac:dyDescent="0.25">
      <c r="A208" s="81"/>
      <c r="B208" s="98"/>
      <c r="C208" s="59" t="s">
        <v>11</v>
      </c>
      <c r="D208" s="11">
        <f t="shared" si="44"/>
        <v>0</v>
      </c>
      <c r="E208" s="11"/>
      <c r="F208" s="11"/>
      <c r="G208" s="11"/>
      <c r="H208" s="11"/>
      <c r="I208" s="11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  <c r="BL208" s="22"/>
      <c r="BM208" s="22"/>
      <c r="BN208" s="22"/>
      <c r="BO208" s="22"/>
      <c r="BP208" s="22"/>
      <c r="BQ208" s="22"/>
      <c r="BR208" s="22"/>
    </row>
    <row r="209" spans="1:70" s="16" customFormat="1" ht="22.5" customHeight="1" x14ac:dyDescent="0.25">
      <c r="A209" s="79" t="s">
        <v>155</v>
      </c>
      <c r="B209" s="96" t="s">
        <v>46</v>
      </c>
      <c r="C209" s="59" t="s">
        <v>7</v>
      </c>
      <c r="D209" s="11">
        <f t="shared" si="44"/>
        <v>18750</v>
      </c>
      <c r="E209" s="11">
        <f t="shared" ref="E209:I209" si="62">E210+E211+E212+E213</f>
        <v>3750</v>
      </c>
      <c r="F209" s="11">
        <f t="shared" si="62"/>
        <v>3750</v>
      </c>
      <c r="G209" s="11">
        <f t="shared" si="62"/>
        <v>3750</v>
      </c>
      <c r="H209" s="11">
        <f t="shared" si="62"/>
        <v>3750</v>
      </c>
      <c r="I209" s="11">
        <f t="shared" si="62"/>
        <v>3750</v>
      </c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</row>
    <row r="210" spans="1:70" s="16" customFormat="1" ht="32.25" customHeight="1" x14ac:dyDescent="0.25">
      <c r="A210" s="80"/>
      <c r="B210" s="97"/>
      <c r="C210" s="59" t="s">
        <v>15</v>
      </c>
      <c r="D210" s="11">
        <f t="shared" si="44"/>
        <v>0</v>
      </c>
      <c r="E210" s="11"/>
      <c r="F210" s="11"/>
      <c r="G210" s="11"/>
      <c r="H210" s="11"/>
      <c r="I210" s="11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</row>
    <row r="211" spans="1:70" s="16" customFormat="1" ht="21.75" customHeight="1" x14ac:dyDescent="0.25">
      <c r="A211" s="80"/>
      <c r="B211" s="97"/>
      <c r="C211" s="59" t="s">
        <v>9</v>
      </c>
      <c r="D211" s="11">
        <f t="shared" ref="D211:D274" si="63">SUM(E211:I211)</f>
        <v>18750</v>
      </c>
      <c r="E211" s="11">
        <v>3750</v>
      </c>
      <c r="F211" s="11">
        <v>3750</v>
      </c>
      <c r="G211" s="11">
        <v>3750</v>
      </c>
      <c r="H211" s="11">
        <v>3750</v>
      </c>
      <c r="I211" s="11">
        <v>3750</v>
      </c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</row>
    <row r="212" spans="1:70" s="16" customFormat="1" ht="37.5" customHeight="1" x14ac:dyDescent="0.25">
      <c r="A212" s="80"/>
      <c r="B212" s="97"/>
      <c r="C212" s="59" t="s">
        <v>10</v>
      </c>
      <c r="D212" s="11">
        <f t="shared" si="63"/>
        <v>0</v>
      </c>
      <c r="E212" s="11"/>
      <c r="F212" s="11"/>
      <c r="G212" s="11"/>
      <c r="H212" s="11"/>
      <c r="I212" s="11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</row>
    <row r="213" spans="1:70" s="16" customFormat="1" ht="30" x14ac:dyDescent="0.25">
      <c r="A213" s="81"/>
      <c r="B213" s="98"/>
      <c r="C213" s="59" t="s">
        <v>11</v>
      </c>
      <c r="D213" s="11">
        <f t="shared" si="63"/>
        <v>0</v>
      </c>
      <c r="E213" s="11"/>
      <c r="F213" s="11"/>
      <c r="G213" s="11"/>
      <c r="H213" s="11"/>
      <c r="I213" s="11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</row>
    <row r="214" spans="1:70" s="16" customFormat="1" ht="24.75" customHeight="1" x14ac:dyDescent="0.25">
      <c r="A214" s="75" t="s">
        <v>47</v>
      </c>
      <c r="B214" s="99" t="s">
        <v>48</v>
      </c>
      <c r="C214" s="59" t="s">
        <v>7</v>
      </c>
      <c r="D214" s="11">
        <f t="shared" si="63"/>
        <v>94189345.120000005</v>
      </c>
      <c r="E214" s="13">
        <f>E215+E216+E217+E218</f>
        <v>14971791.460000001</v>
      </c>
      <c r="F214" s="11">
        <f t="shared" ref="F214:I214" si="64">F215+F216+F217+F218</f>
        <v>13884657.84</v>
      </c>
      <c r="G214" s="11">
        <f t="shared" si="64"/>
        <v>17366867.050000001</v>
      </c>
      <c r="H214" s="11">
        <f t="shared" si="64"/>
        <v>22579522.23</v>
      </c>
      <c r="I214" s="11">
        <f t="shared" si="64"/>
        <v>25386506.539999999</v>
      </c>
      <c r="J214" s="22"/>
      <c r="K214" s="23">
        <v>2026</v>
      </c>
      <c r="L214" s="23">
        <v>2027</v>
      </c>
      <c r="M214" s="23">
        <v>2028</v>
      </c>
      <c r="N214" s="23">
        <v>2029</v>
      </c>
      <c r="O214" s="23">
        <v>2030</v>
      </c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6"/>
      <c r="BK214" s="26"/>
      <c r="BL214" s="22"/>
      <c r="BM214" s="22"/>
      <c r="BN214" s="22"/>
      <c r="BO214" s="22"/>
      <c r="BP214" s="22"/>
      <c r="BQ214" s="22"/>
      <c r="BR214" s="22"/>
    </row>
    <row r="215" spans="1:70" s="16" customFormat="1" ht="23.25" customHeight="1" x14ac:dyDescent="0.25">
      <c r="A215" s="76"/>
      <c r="B215" s="100"/>
      <c r="C215" s="59" t="s">
        <v>15</v>
      </c>
      <c r="D215" s="11">
        <f t="shared" si="63"/>
        <v>4576663.76</v>
      </c>
      <c r="E215" s="11">
        <f t="shared" ref="E215:I218" si="65">E221+E246+E366+E376+E386+E421+E426+E451</f>
        <v>826466.14</v>
      </c>
      <c r="F215" s="11">
        <f t="shared" si="65"/>
        <v>786418.23</v>
      </c>
      <c r="G215" s="11">
        <f t="shared" si="65"/>
        <v>786418.23</v>
      </c>
      <c r="H215" s="11">
        <f t="shared" si="65"/>
        <v>968418.23</v>
      </c>
      <c r="I215" s="11">
        <f t="shared" si="65"/>
        <v>1208942.93</v>
      </c>
      <c r="J215" s="22" t="s">
        <v>131</v>
      </c>
      <c r="K215" s="25">
        <f>E223+E368+E378+E388</f>
        <v>3586079.3</v>
      </c>
      <c r="L215" s="25">
        <f>F223+F368+F378+F388</f>
        <v>3737719.7</v>
      </c>
      <c r="M215" s="25">
        <f>G223+G368+G378+G388</f>
        <v>3897202</v>
      </c>
      <c r="N215" s="25">
        <f>H223+H368+H378+H388</f>
        <v>4065067.8</v>
      </c>
      <c r="O215" s="25">
        <f>I223+I368+I378+I388</f>
        <v>4241819.4000000004</v>
      </c>
      <c r="P215" s="26"/>
      <c r="Q215" s="49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6"/>
      <c r="BK215" s="26"/>
      <c r="BL215" s="26"/>
      <c r="BM215" s="26"/>
      <c r="BN215" s="26"/>
      <c r="BO215" s="26"/>
      <c r="BP215" s="26"/>
      <c r="BQ215" s="26"/>
      <c r="BR215" s="22"/>
    </row>
    <row r="216" spans="1:70" s="16" customFormat="1" ht="18" customHeight="1" x14ac:dyDescent="0.25">
      <c r="A216" s="76"/>
      <c r="B216" s="100"/>
      <c r="C216" s="59" t="s">
        <v>9</v>
      </c>
      <c r="D216" s="11">
        <f t="shared" si="63"/>
        <v>62050773.079999998</v>
      </c>
      <c r="E216" s="11">
        <f t="shared" si="65"/>
        <v>9569909.4199999999</v>
      </c>
      <c r="F216" s="11">
        <f t="shared" si="65"/>
        <v>8831279.9100000001</v>
      </c>
      <c r="G216" s="11">
        <f t="shared" si="65"/>
        <v>11420947.449999999</v>
      </c>
      <c r="H216" s="11">
        <f t="shared" si="65"/>
        <v>15154408.27</v>
      </c>
      <c r="I216" s="11">
        <f t="shared" si="65"/>
        <v>17074228.030000001</v>
      </c>
      <c r="J216" s="22" t="s">
        <v>130</v>
      </c>
      <c r="K216" s="63">
        <f>E253+E308</f>
        <v>461671.6</v>
      </c>
      <c r="L216" s="63">
        <f>F253+F308</f>
        <v>0</v>
      </c>
      <c r="M216" s="63">
        <f>G253+G308</f>
        <v>330276.57</v>
      </c>
      <c r="N216" s="63">
        <f>H253+H308</f>
        <v>1859026.93</v>
      </c>
      <c r="O216" s="63">
        <f>I253+I308</f>
        <v>2327123.1800000002</v>
      </c>
      <c r="P216" s="49"/>
      <c r="Q216" s="49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6"/>
      <c r="BK216" s="26"/>
      <c r="BL216" s="26"/>
      <c r="BM216" s="26"/>
      <c r="BN216" s="26"/>
      <c r="BO216" s="26"/>
      <c r="BP216" s="26"/>
      <c r="BQ216" s="26"/>
      <c r="BR216" s="22"/>
    </row>
    <row r="217" spans="1:70" s="16" customFormat="1" ht="32.25" customHeight="1" x14ac:dyDescent="0.25">
      <c r="A217" s="76"/>
      <c r="B217" s="100"/>
      <c r="C217" s="59" t="s">
        <v>10</v>
      </c>
      <c r="D217" s="11">
        <f>SUM(E217:I217)</f>
        <v>25102593.280000001</v>
      </c>
      <c r="E217" s="11">
        <f t="shared" si="65"/>
        <v>4083552.9</v>
      </c>
      <c r="F217" s="11">
        <f t="shared" si="65"/>
        <v>3775096.7</v>
      </c>
      <c r="G217" s="11">
        <f t="shared" si="65"/>
        <v>4667638.37</v>
      </c>
      <c r="H217" s="11">
        <f t="shared" si="65"/>
        <v>5964832.7300000004</v>
      </c>
      <c r="I217" s="11">
        <f t="shared" si="65"/>
        <v>6611472.5800000001</v>
      </c>
      <c r="J217" s="22" t="s">
        <v>171</v>
      </c>
      <c r="K217" s="25">
        <f>E453</f>
        <v>35802</v>
      </c>
      <c r="L217" s="25">
        <f t="shared" ref="L217:O217" si="66">F453</f>
        <v>37377</v>
      </c>
      <c r="M217" s="25">
        <f t="shared" si="66"/>
        <v>39021</v>
      </c>
      <c r="N217" s="25">
        <f t="shared" si="66"/>
        <v>40738</v>
      </c>
      <c r="O217" s="25">
        <f t="shared" si="66"/>
        <v>42530</v>
      </c>
      <c r="P217" s="49"/>
      <c r="Q217" s="49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6"/>
      <c r="BK217" s="26"/>
      <c r="BL217" s="26"/>
      <c r="BM217" s="26"/>
      <c r="BN217" s="26"/>
      <c r="BO217" s="26"/>
      <c r="BP217" s="26"/>
      <c r="BQ217" s="26"/>
      <c r="BR217" s="22"/>
    </row>
    <row r="218" spans="1:70" s="16" customFormat="1" ht="30" x14ac:dyDescent="0.25">
      <c r="A218" s="77"/>
      <c r="B218" s="101"/>
      <c r="C218" s="59" t="s">
        <v>11</v>
      </c>
      <c r="D218" s="11">
        <f t="shared" si="63"/>
        <v>2459315</v>
      </c>
      <c r="E218" s="11">
        <f t="shared" si="65"/>
        <v>491863</v>
      </c>
      <c r="F218" s="11">
        <f t="shared" si="65"/>
        <v>491863</v>
      </c>
      <c r="G218" s="11">
        <f t="shared" si="65"/>
        <v>491863</v>
      </c>
      <c r="H218" s="11">
        <f t="shared" si="65"/>
        <v>491863</v>
      </c>
      <c r="I218" s="11">
        <f t="shared" si="65"/>
        <v>491863</v>
      </c>
      <c r="J218" s="22" t="s">
        <v>147</v>
      </c>
      <c r="K218" s="25">
        <f>E358</f>
        <v>0</v>
      </c>
      <c r="L218" s="25">
        <f t="shared" ref="L218:O218" si="67">F358</f>
        <v>0</v>
      </c>
      <c r="M218" s="25">
        <f t="shared" si="67"/>
        <v>401138.8</v>
      </c>
      <c r="N218" s="25">
        <f t="shared" si="67"/>
        <v>0</v>
      </c>
      <c r="O218" s="25">
        <f t="shared" si="67"/>
        <v>0</v>
      </c>
      <c r="P218" s="26"/>
      <c r="Q218" s="26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  <c r="AK218" s="22"/>
      <c r="AL218" s="22"/>
      <c r="AM218" s="22"/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6"/>
      <c r="BK218" s="26"/>
      <c r="BL218" s="26"/>
      <c r="BM218" s="26"/>
      <c r="BN218" s="26"/>
      <c r="BO218" s="26"/>
      <c r="BP218" s="26"/>
      <c r="BQ218" s="26"/>
      <c r="BR218" s="22"/>
    </row>
    <row r="219" spans="1:70" s="16" customFormat="1" x14ac:dyDescent="0.25">
      <c r="A219" s="60" t="s">
        <v>12</v>
      </c>
      <c r="B219" s="59"/>
      <c r="C219" s="59"/>
      <c r="D219" s="11">
        <f t="shared" si="63"/>
        <v>0</v>
      </c>
      <c r="E219" s="11"/>
      <c r="F219" s="11"/>
      <c r="G219" s="11"/>
      <c r="H219" s="11"/>
      <c r="I219" s="11"/>
      <c r="J219" s="22"/>
      <c r="K219" s="26">
        <f>SUM(K215:K218)</f>
        <v>4083552.9</v>
      </c>
      <c r="L219" s="26">
        <f t="shared" ref="L219:O219" si="68">SUM(L215:L218)</f>
        <v>3775096.7</v>
      </c>
      <c r="M219" s="26">
        <f t="shared" si="68"/>
        <v>4667638.37</v>
      </c>
      <c r="N219" s="26">
        <f t="shared" si="68"/>
        <v>5964832.7300000004</v>
      </c>
      <c r="O219" s="26">
        <f t="shared" si="68"/>
        <v>6611472.5800000001</v>
      </c>
      <c r="P219" s="26"/>
      <c r="Q219" s="26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6"/>
      <c r="BK219" s="26"/>
      <c r="BL219" s="26"/>
      <c r="BM219" s="26"/>
      <c r="BN219" s="26"/>
      <c r="BO219" s="26"/>
      <c r="BP219" s="26"/>
      <c r="BQ219" s="26"/>
      <c r="BR219" s="22"/>
    </row>
    <row r="220" spans="1:70" s="16" customFormat="1" ht="22.5" customHeight="1" x14ac:dyDescent="0.25">
      <c r="A220" s="68" t="s">
        <v>49</v>
      </c>
      <c r="B220" s="90" t="s">
        <v>50</v>
      </c>
      <c r="C220" s="59" t="s">
        <v>7</v>
      </c>
      <c r="D220" s="11">
        <f t="shared" si="63"/>
        <v>7201747.9000000004</v>
      </c>
      <c r="E220" s="11">
        <f t="shared" ref="E220:I220" si="69">E221+E222+E223+E224</f>
        <v>1422987.7</v>
      </c>
      <c r="F220" s="11">
        <f t="shared" si="69"/>
        <v>1413651</v>
      </c>
      <c r="G220" s="11">
        <f t="shared" si="69"/>
        <v>1433934.1</v>
      </c>
      <c r="H220" s="11">
        <f t="shared" si="69"/>
        <v>1454824.2</v>
      </c>
      <c r="I220" s="11">
        <f t="shared" si="69"/>
        <v>1476350.9</v>
      </c>
      <c r="J220" s="22"/>
      <c r="K220" s="26">
        <f>K219-E217</f>
        <v>0</v>
      </c>
      <c r="L220" s="26">
        <f t="shared" ref="L220:O220" si="70">L219-F217</f>
        <v>0</v>
      </c>
      <c r="M220" s="26">
        <f t="shared" si="70"/>
        <v>0</v>
      </c>
      <c r="N220" s="26">
        <f t="shared" si="70"/>
        <v>0</v>
      </c>
      <c r="O220" s="26">
        <f t="shared" si="70"/>
        <v>0</v>
      </c>
      <c r="P220" s="26"/>
      <c r="Q220" s="20"/>
      <c r="R220" s="22"/>
      <c r="S220" s="22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2"/>
      <c r="BH220" s="22"/>
      <c r="BI220" s="22"/>
      <c r="BJ220" s="22"/>
      <c r="BK220" s="22"/>
      <c r="BL220" s="22"/>
      <c r="BM220" s="22"/>
      <c r="BN220" s="22"/>
      <c r="BO220" s="22"/>
      <c r="BP220" s="22"/>
      <c r="BQ220" s="22"/>
      <c r="BR220" s="22"/>
    </row>
    <row r="221" spans="1:70" s="16" customFormat="1" x14ac:dyDescent="0.25">
      <c r="A221" s="69"/>
      <c r="B221" s="95"/>
      <c r="C221" s="59" t="s">
        <v>15</v>
      </c>
      <c r="D221" s="11">
        <f t="shared" si="63"/>
        <v>2100762.6</v>
      </c>
      <c r="E221" s="11">
        <f t="shared" ref="E221:I221" si="71">E226+E231+E236+E241</f>
        <v>451772.52</v>
      </c>
      <c r="F221" s="11">
        <f t="shared" si="71"/>
        <v>412247.52</v>
      </c>
      <c r="G221" s="11">
        <f t="shared" si="71"/>
        <v>412247.52</v>
      </c>
      <c r="H221" s="11">
        <f t="shared" si="71"/>
        <v>412247.52</v>
      </c>
      <c r="I221" s="11">
        <f t="shared" si="71"/>
        <v>412247.52</v>
      </c>
      <c r="J221" s="22"/>
      <c r="K221" s="22"/>
      <c r="L221" s="26"/>
      <c r="M221" s="26"/>
      <c r="N221" s="26"/>
      <c r="O221" s="26"/>
      <c r="P221" s="26"/>
      <c r="Q221" s="26"/>
      <c r="R221" s="22"/>
      <c r="S221" s="22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2"/>
      <c r="BH221" s="22"/>
      <c r="BI221" s="22"/>
      <c r="BJ221" s="26"/>
      <c r="BK221" s="26"/>
      <c r="BL221" s="26"/>
      <c r="BM221" s="26"/>
      <c r="BN221" s="26"/>
      <c r="BO221" s="26"/>
      <c r="BP221" s="26"/>
      <c r="BQ221" s="26"/>
      <c r="BR221" s="22"/>
    </row>
    <row r="222" spans="1:70" s="16" customFormat="1" x14ac:dyDescent="0.25">
      <c r="A222" s="69"/>
      <c r="B222" s="95"/>
      <c r="C222" s="59" t="s">
        <v>9</v>
      </c>
      <c r="D222" s="11">
        <f t="shared" si="63"/>
        <v>2971320.1</v>
      </c>
      <c r="E222" s="11">
        <f t="shared" ref="E222:I224" si="72">E227+E232+E237+E242</f>
        <v>567603.88</v>
      </c>
      <c r="F222" s="11">
        <f t="shared" si="72"/>
        <v>586939.78</v>
      </c>
      <c r="G222" s="11">
        <f t="shared" si="72"/>
        <v>596099.57999999996</v>
      </c>
      <c r="H222" s="11">
        <f t="shared" si="72"/>
        <v>605506.88</v>
      </c>
      <c r="I222" s="11">
        <f t="shared" si="72"/>
        <v>615169.98</v>
      </c>
      <c r="J222" s="22">
        <v>25247789.579999998</v>
      </c>
      <c r="K222" s="26">
        <v>4259732</v>
      </c>
      <c r="L222" s="26">
        <v>3849822</v>
      </c>
      <c r="M222" s="26">
        <v>4671778.2699999996</v>
      </c>
      <c r="N222" s="26">
        <v>5890107.4299999997</v>
      </c>
      <c r="O222" s="26">
        <v>6576349.8799999999</v>
      </c>
      <c r="P222" s="26"/>
      <c r="Q222" s="26"/>
      <c r="R222" s="22"/>
      <c r="S222" s="22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2"/>
      <c r="BH222" s="22"/>
      <c r="BI222" s="22"/>
      <c r="BJ222" s="26"/>
      <c r="BK222" s="26"/>
      <c r="BL222" s="26"/>
      <c r="BM222" s="26"/>
      <c r="BN222" s="26"/>
      <c r="BO222" s="26"/>
      <c r="BP222" s="26"/>
      <c r="BQ222" s="26"/>
      <c r="BR222" s="26"/>
    </row>
    <row r="223" spans="1:70" s="16" customFormat="1" ht="30" x14ac:dyDescent="0.25">
      <c r="A223" s="69"/>
      <c r="B223" s="95"/>
      <c r="C223" s="59" t="s">
        <v>10</v>
      </c>
      <c r="D223" s="11">
        <f t="shared" si="63"/>
        <v>1787165.2</v>
      </c>
      <c r="E223" s="11">
        <f t="shared" si="72"/>
        <v>335111.3</v>
      </c>
      <c r="F223" s="11">
        <f t="shared" si="72"/>
        <v>345963.7</v>
      </c>
      <c r="G223" s="11">
        <f t="shared" si="72"/>
        <v>357087</v>
      </c>
      <c r="H223" s="11">
        <f t="shared" si="72"/>
        <v>368569.8</v>
      </c>
      <c r="I223" s="11">
        <f t="shared" si="72"/>
        <v>380433.4</v>
      </c>
      <c r="J223" s="22"/>
      <c r="K223" s="26"/>
      <c r="L223" s="26"/>
      <c r="M223" s="26"/>
      <c r="N223" s="26"/>
      <c r="O223" s="26"/>
      <c r="P223" s="26"/>
      <c r="Q223" s="26"/>
      <c r="R223" s="22"/>
      <c r="S223" s="22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2"/>
      <c r="BH223" s="22"/>
      <c r="BI223" s="22"/>
      <c r="BJ223" s="26"/>
      <c r="BK223" s="26"/>
      <c r="BL223" s="26"/>
      <c r="BM223" s="26"/>
      <c r="BN223" s="26"/>
      <c r="BO223" s="26"/>
      <c r="BP223" s="26"/>
      <c r="BQ223" s="26"/>
      <c r="BR223" s="26"/>
    </row>
    <row r="224" spans="1:70" s="16" customFormat="1" ht="30" x14ac:dyDescent="0.25">
      <c r="A224" s="70"/>
      <c r="B224" s="91"/>
      <c r="C224" s="59" t="s">
        <v>11</v>
      </c>
      <c r="D224" s="11">
        <f t="shared" si="63"/>
        <v>342500</v>
      </c>
      <c r="E224" s="11">
        <f t="shared" si="72"/>
        <v>68500</v>
      </c>
      <c r="F224" s="11">
        <f t="shared" si="72"/>
        <v>68500</v>
      </c>
      <c r="G224" s="11">
        <f t="shared" si="72"/>
        <v>68500</v>
      </c>
      <c r="H224" s="11">
        <f t="shared" si="72"/>
        <v>68500</v>
      </c>
      <c r="I224" s="11">
        <f t="shared" si="72"/>
        <v>68500</v>
      </c>
      <c r="J224" s="22"/>
      <c r="K224" s="26"/>
      <c r="L224" s="26"/>
      <c r="M224" s="26"/>
      <c r="N224" s="26"/>
      <c r="O224" s="26"/>
      <c r="P224" s="26"/>
      <c r="Q224" s="26"/>
      <c r="R224" s="22"/>
      <c r="S224" s="22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2"/>
      <c r="BH224" s="22"/>
      <c r="BI224" s="22"/>
      <c r="BJ224" s="26"/>
      <c r="BK224" s="26"/>
      <c r="BL224" s="26"/>
      <c r="BM224" s="26"/>
      <c r="BN224" s="26"/>
      <c r="BO224" s="26"/>
      <c r="BP224" s="26"/>
      <c r="BQ224" s="26"/>
      <c r="BR224" s="22"/>
    </row>
    <row r="225" spans="1:70" s="16" customFormat="1" ht="18.75" customHeight="1" x14ac:dyDescent="0.25">
      <c r="A225" s="68" t="s">
        <v>51</v>
      </c>
      <c r="B225" s="96" t="s">
        <v>148</v>
      </c>
      <c r="C225" s="59" t="s">
        <v>7</v>
      </c>
      <c r="D225" s="11">
        <f t="shared" si="63"/>
        <v>3274165.8</v>
      </c>
      <c r="E225" s="11">
        <f t="shared" ref="E225:I225" si="73">E226+E227+E228+E229</f>
        <v>632300.1</v>
      </c>
      <c r="F225" s="11">
        <f t="shared" si="73"/>
        <v>643313.80000000005</v>
      </c>
      <c r="G225" s="11">
        <f t="shared" si="73"/>
        <v>654576.69999999995</v>
      </c>
      <c r="H225" s="11">
        <f t="shared" si="73"/>
        <v>666096.5</v>
      </c>
      <c r="I225" s="11">
        <f t="shared" si="73"/>
        <v>677878.7</v>
      </c>
      <c r="L225" s="20"/>
      <c r="M225" s="20"/>
      <c r="N225" s="20"/>
      <c r="O225" s="20"/>
      <c r="P225" s="20"/>
      <c r="Q225" s="20"/>
      <c r="R225" s="22"/>
      <c r="S225" s="22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2"/>
      <c r="BF225" s="22"/>
      <c r="BG225" s="22"/>
      <c r="BH225" s="22"/>
      <c r="BI225" s="22"/>
      <c r="BJ225" s="26"/>
      <c r="BK225" s="26"/>
      <c r="BL225" s="26"/>
      <c r="BM225" s="26"/>
      <c r="BN225" s="26"/>
      <c r="BO225" s="26"/>
      <c r="BP225" s="26"/>
      <c r="BQ225" s="26"/>
      <c r="BR225" s="22"/>
    </row>
    <row r="226" spans="1:70" s="16" customFormat="1" ht="16.5" customHeight="1" x14ac:dyDescent="0.25">
      <c r="A226" s="69"/>
      <c r="B226" s="97"/>
      <c r="C226" s="59" t="s">
        <v>15</v>
      </c>
      <c r="D226" s="11">
        <f t="shared" si="63"/>
        <v>0</v>
      </c>
      <c r="E226" s="11"/>
      <c r="F226" s="11"/>
      <c r="G226" s="11"/>
      <c r="H226" s="11"/>
      <c r="I226" s="11"/>
      <c r="L226" s="20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  <c r="AM226" s="22"/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  <c r="BL226" s="22"/>
      <c r="BM226" s="22"/>
      <c r="BN226" s="22"/>
      <c r="BO226" s="22"/>
      <c r="BP226" s="22"/>
      <c r="BQ226" s="22"/>
      <c r="BR226" s="22"/>
    </row>
    <row r="227" spans="1:70" s="16" customFormat="1" ht="21.75" customHeight="1" x14ac:dyDescent="0.25">
      <c r="A227" s="69"/>
      <c r="B227" s="97"/>
      <c r="C227" s="59" t="s">
        <v>9</v>
      </c>
      <c r="D227" s="11">
        <f t="shared" si="63"/>
        <v>1793637.8</v>
      </c>
      <c r="E227" s="11">
        <v>350237.1</v>
      </c>
      <c r="F227" s="11">
        <v>354431.8</v>
      </c>
      <c r="G227" s="11">
        <v>358676.7</v>
      </c>
      <c r="H227" s="11">
        <v>362972.5</v>
      </c>
      <c r="I227" s="11">
        <v>367319.7</v>
      </c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22"/>
      <c r="AJ227" s="22"/>
      <c r="AK227" s="22"/>
      <c r="AL227" s="22"/>
      <c r="AM227" s="22"/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2"/>
      <c r="BO227" s="22"/>
      <c r="BP227" s="22"/>
      <c r="BQ227" s="22"/>
      <c r="BR227" s="22"/>
    </row>
    <row r="228" spans="1:70" s="16" customFormat="1" ht="27.75" customHeight="1" x14ac:dyDescent="0.25">
      <c r="A228" s="69"/>
      <c r="B228" s="97"/>
      <c r="C228" s="59" t="s">
        <v>10</v>
      </c>
      <c r="D228" s="11">
        <f t="shared" si="63"/>
        <v>1236298</v>
      </c>
      <c r="E228" s="11">
        <v>233217</v>
      </c>
      <c r="F228" s="29">
        <v>240036</v>
      </c>
      <c r="G228" s="29">
        <v>247054</v>
      </c>
      <c r="H228" s="29">
        <v>254278</v>
      </c>
      <c r="I228" s="29">
        <v>261713</v>
      </c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  <c r="AT228" s="36"/>
      <c r="AU228" s="36"/>
      <c r="AV228" s="36"/>
      <c r="AW228" s="36"/>
      <c r="AX228" s="36"/>
      <c r="AY228" s="36"/>
      <c r="AZ228" s="36"/>
      <c r="BA228" s="36"/>
      <c r="BB228" s="36"/>
      <c r="BC228" s="36"/>
      <c r="BD228" s="36"/>
      <c r="BE228" s="36"/>
      <c r="BF228" s="36"/>
      <c r="BG228" s="22"/>
      <c r="BH228" s="22"/>
      <c r="BI228" s="22"/>
      <c r="BJ228" s="22"/>
      <c r="BK228" s="22"/>
      <c r="BL228" s="26"/>
      <c r="BM228" s="26"/>
      <c r="BN228" s="26"/>
      <c r="BO228" s="26"/>
      <c r="BP228" s="26"/>
      <c r="BQ228" s="34"/>
      <c r="BR228" s="26"/>
    </row>
    <row r="229" spans="1:70" s="16" customFormat="1" ht="35.25" customHeight="1" x14ac:dyDescent="0.25">
      <c r="A229" s="70"/>
      <c r="B229" s="98"/>
      <c r="C229" s="59" t="s">
        <v>11</v>
      </c>
      <c r="D229" s="11">
        <f t="shared" si="63"/>
        <v>244230</v>
      </c>
      <c r="E229" s="7">
        <v>48846</v>
      </c>
      <c r="F229" s="7">
        <v>48846</v>
      </c>
      <c r="G229" s="7">
        <v>48846</v>
      </c>
      <c r="H229" s="7">
        <v>48846</v>
      </c>
      <c r="I229" s="7">
        <v>48846</v>
      </c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  <c r="BL229" s="34"/>
      <c r="BM229" s="34"/>
      <c r="BN229" s="34"/>
      <c r="BO229" s="34"/>
      <c r="BP229" s="34"/>
      <c r="BQ229" s="34"/>
      <c r="BR229" s="34"/>
    </row>
    <row r="230" spans="1:70" s="16" customFormat="1" ht="24.75" customHeight="1" x14ac:dyDescent="0.25">
      <c r="A230" s="71" t="s">
        <v>52</v>
      </c>
      <c r="B230" s="106" t="s">
        <v>53</v>
      </c>
      <c r="C230" s="59" t="s">
        <v>7</v>
      </c>
      <c r="D230" s="11">
        <f t="shared" si="63"/>
        <v>220876.4</v>
      </c>
      <c r="E230" s="11">
        <f t="shared" ref="E230:I230" si="74">E231+E232+E233+E234</f>
        <v>42484.9</v>
      </c>
      <c r="F230" s="11">
        <f t="shared" si="74"/>
        <v>43288.5</v>
      </c>
      <c r="G230" s="11">
        <f t="shared" si="74"/>
        <v>44144.1</v>
      </c>
      <c r="H230" s="11">
        <f t="shared" si="74"/>
        <v>45022.8</v>
      </c>
      <c r="I230" s="11">
        <f t="shared" si="74"/>
        <v>45936.1</v>
      </c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22"/>
      <c r="AJ230" s="22"/>
      <c r="AK230" s="22"/>
      <c r="AL230" s="22"/>
      <c r="AM230" s="22"/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  <c r="BL230" s="22"/>
      <c r="BM230" s="22"/>
      <c r="BN230" s="22"/>
      <c r="BO230" s="22"/>
      <c r="BP230" s="22"/>
      <c r="BQ230" s="22"/>
      <c r="BR230" s="22"/>
    </row>
    <row r="231" spans="1:70" s="16" customFormat="1" ht="27" customHeight="1" x14ac:dyDescent="0.25">
      <c r="A231" s="72"/>
      <c r="B231" s="107"/>
      <c r="C231" s="59" t="s">
        <v>15</v>
      </c>
      <c r="D231" s="11">
        <f t="shared" si="63"/>
        <v>0</v>
      </c>
      <c r="E231" s="11"/>
      <c r="F231" s="11"/>
      <c r="G231" s="11"/>
      <c r="H231" s="11"/>
      <c r="I231" s="11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22"/>
      <c r="AJ231" s="22"/>
      <c r="AK231" s="22"/>
      <c r="AL231" s="22"/>
      <c r="AM231" s="22"/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  <c r="BL231" s="22"/>
      <c r="BM231" s="22"/>
      <c r="BN231" s="22"/>
      <c r="BO231" s="22"/>
      <c r="BP231" s="22"/>
      <c r="BQ231" s="22"/>
      <c r="BR231" s="22"/>
    </row>
    <row r="232" spans="1:70" s="16" customFormat="1" ht="26.25" customHeight="1" x14ac:dyDescent="0.25">
      <c r="A232" s="72"/>
      <c r="B232" s="107"/>
      <c r="C232" s="59" t="s">
        <v>9</v>
      </c>
      <c r="D232" s="11">
        <f t="shared" si="63"/>
        <v>108671.4</v>
      </c>
      <c r="E232" s="11">
        <v>20067.900000000001</v>
      </c>
      <c r="F232" s="11">
        <v>20868.5</v>
      </c>
      <c r="G232" s="11">
        <v>21701.1</v>
      </c>
      <c r="H232" s="11">
        <v>22566.799999999999</v>
      </c>
      <c r="I232" s="11">
        <v>23467.1</v>
      </c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  <c r="AT232" s="36"/>
      <c r="AU232" s="36"/>
      <c r="AV232" s="36"/>
      <c r="AW232" s="36"/>
      <c r="AX232" s="36"/>
      <c r="AY232" s="36"/>
      <c r="AZ232" s="36"/>
      <c r="BA232" s="36"/>
      <c r="BB232" s="36"/>
      <c r="BC232" s="36"/>
      <c r="BD232" s="36"/>
      <c r="BE232" s="36"/>
      <c r="BF232" s="36"/>
      <c r="BG232" s="22"/>
      <c r="BH232" s="22"/>
      <c r="BI232" s="22"/>
      <c r="BJ232" s="22"/>
      <c r="BK232" s="22"/>
      <c r="BL232" s="22"/>
      <c r="BM232" s="22"/>
      <c r="BN232" s="22"/>
      <c r="BO232" s="22"/>
      <c r="BP232" s="22"/>
      <c r="BQ232" s="22"/>
      <c r="BR232" s="22"/>
    </row>
    <row r="233" spans="1:70" s="16" customFormat="1" ht="30" x14ac:dyDescent="0.25">
      <c r="A233" s="72"/>
      <c r="B233" s="107"/>
      <c r="C233" s="59" t="s">
        <v>10</v>
      </c>
      <c r="D233" s="11">
        <f t="shared" si="63"/>
        <v>13935</v>
      </c>
      <c r="E233" s="11">
        <v>2763</v>
      </c>
      <c r="F233" s="11">
        <v>2766</v>
      </c>
      <c r="G233" s="11">
        <v>2789</v>
      </c>
      <c r="H233" s="11">
        <v>2802</v>
      </c>
      <c r="I233" s="11">
        <v>2815</v>
      </c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22"/>
      <c r="BH233" s="22"/>
      <c r="BI233" s="22"/>
      <c r="BJ233" s="22"/>
      <c r="BK233" s="22"/>
      <c r="BL233" s="22"/>
      <c r="BM233" s="22"/>
      <c r="BN233" s="22"/>
      <c r="BO233" s="22"/>
      <c r="BP233" s="22"/>
      <c r="BQ233" s="22"/>
      <c r="BR233" s="22"/>
    </row>
    <row r="234" spans="1:70" s="16" customFormat="1" ht="30" x14ac:dyDescent="0.25">
      <c r="A234" s="73"/>
      <c r="B234" s="108"/>
      <c r="C234" s="59" t="s">
        <v>11</v>
      </c>
      <c r="D234" s="11">
        <f t="shared" si="63"/>
        <v>98270</v>
      </c>
      <c r="E234" s="7">
        <v>19654</v>
      </c>
      <c r="F234" s="7">
        <v>19654</v>
      </c>
      <c r="G234" s="7">
        <v>19654</v>
      </c>
      <c r="H234" s="7">
        <v>19654</v>
      </c>
      <c r="I234" s="7">
        <v>19654</v>
      </c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  <c r="BL234" s="22"/>
      <c r="BM234" s="22"/>
      <c r="BN234" s="22"/>
      <c r="BO234" s="22"/>
      <c r="BP234" s="22"/>
      <c r="BQ234" s="22"/>
      <c r="BR234" s="22"/>
    </row>
    <row r="235" spans="1:70" s="16" customFormat="1" ht="26.25" customHeight="1" x14ac:dyDescent="0.25">
      <c r="A235" s="68" t="s">
        <v>54</v>
      </c>
      <c r="B235" s="90" t="s">
        <v>55</v>
      </c>
      <c r="C235" s="59" t="s">
        <v>7</v>
      </c>
      <c r="D235" s="11">
        <f t="shared" si="63"/>
        <v>1063004.3999999999</v>
      </c>
      <c r="E235" s="11">
        <f t="shared" ref="E235:I235" si="75">E236+E237+E238+E239</f>
        <v>196258.6</v>
      </c>
      <c r="F235" s="11">
        <f t="shared" si="75"/>
        <v>204109.4</v>
      </c>
      <c r="G235" s="11">
        <f t="shared" si="75"/>
        <v>212274</v>
      </c>
      <c r="H235" s="11">
        <f t="shared" si="75"/>
        <v>220765.6</v>
      </c>
      <c r="I235" s="11">
        <f t="shared" si="75"/>
        <v>229596.79999999999</v>
      </c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22"/>
      <c r="AJ235" s="22"/>
      <c r="AK235" s="22"/>
      <c r="AL235" s="22"/>
      <c r="AM235" s="22"/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  <c r="BL235" s="22"/>
      <c r="BM235" s="22"/>
      <c r="BN235" s="22"/>
      <c r="BO235" s="22"/>
      <c r="BP235" s="22"/>
      <c r="BQ235" s="22"/>
      <c r="BR235" s="22"/>
    </row>
    <row r="236" spans="1:70" s="16" customFormat="1" ht="29.25" customHeight="1" x14ac:dyDescent="0.25">
      <c r="A236" s="69"/>
      <c r="B236" s="95"/>
      <c r="C236" s="59" t="s">
        <v>15</v>
      </c>
      <c r="D236" s="11">
        <f t="shared" si="63"/>
        <v>0</v>
      </c>
      <c r="E236" s="11"/>
      <c r="F236" s="11"/>
      <c r="G236" s="11"/>
      <c r="H236" s="11"/>
      <c r="I236" s="11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22"/>
      <c r="AJ236" s="22"/>
      <c r="AK236" s="22"/>
      <c r="AL236" s="22"/>
      <c r="AM236" s="22"/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  <c r="BL236" s="22"/>
      <c r="BM236" s="22"/>
      <c r="BN236" s="22"/>
      <c r="BO236" s="22"/>
      <c r="BP236" s="22"/>
      <c r="BQ236" s="22"/>
      <c r="BR236" s="22"/>
    </row>
    <row r="237" spans="1:70" s="16" customFormat="1" ht="27" customHeight="1" x14ac:dyDescent="0.25">
      <c r="A237" s="69"/>
      <c r="B237" s="95"/>
      <c r="C237" s="59" t="s">
        <v>9</v>
      </c>
      <c r="D237" s="11">
        <f t="shared" si="63"/>
        <v>531502.19999999995</v>
      </c>
      <c r="E237" s="11">
        <v>98129.3</v>
      </c>
      <c r="F237" s="11">
        <v>102054.7</v>
      </c>
      <c r="G237" s="11">
        <v>106137</v>
      </c>
      <c r="H237" s="11">
        <v>110382.8</v>
      </c>
      <c r="I237" s="11">
        <v>114798.39999999999</v>
      </c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/>
      <c r="AX237" s="36"/>
      <c r="AY237" s="36"/>
      <c r="AZ237" s="36"/>
      <c r="BA237" s="36"/>
      <c r="BB237" s="36"/>
      <c r="BC237" s="36"/>
      <c r="BD237" s="36"/>
      <c r="BE237" s="36"/>
      <c r="BF237" s="36"/>
      <c r="BG237" s="22"/>
      <c r="BH237" s="22"/>
      <c r="BI237" s="22"/>
      <c r="BJ237" s="22"/>
      <c r="BK237" s="22"/>
      <c r="BL237" s="22"/>
      <c r="BM237" s="22"/>
      <c r="BN237" s="22"/>
      <c r="BO237" s="22"/>
      <c r="BP237" s="22"/>
      <c r="BQ237" s="22"/>
      <c r="BR237" s="22"/>
    </row>
    <row r="238" spans="1:70" s="16" customFormat="1" ht="42" customHeight="1" x14ac:dyDescent="0.25">
      <c r="A238" s="69"/>
      <c r="B238" s="95"/>
      <c r="C238" s="59" t="s">
        <v>10</v>
      </c>
      <c r="D238" s="11">
        <f t="shared" si="63"/>
        <v>531502.19999999995</v>
      </c>
      <c r="E238" s="11">
        <v>98129.3</v>
      </c>
      <c r="F238" s="11">
        <v>102054.7</v>
      </c>
      <c r="G238" s="11">
        <v>106137</v>
      </c>
      <c r="H238" s="11">
        <v>110382.8</v>
      </c>
      <c r="I238" s="11">
        <v>114798.39999999999</v>
      </c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  <c r="BL238" s="22"/>
      <c r="BM238" s="22"/>
      <c r="BN238" s="22"/>
      <c r="BO238" s="22"/>
      <c r="BP238" s="22"/>
      <c r="BQ238" s="22"/>
      <c r="BR238" s="22"/>
    </row>
    <row r="239" spans="1:70" s="16" customFormat="1" ht="41.25" customHeight="1" x14ac:dyDescent="0.25">
      <c r="A239" s="70"/>
      <c r="B239" s="91"/>
      <c r="C239" s="59" t="s">
        <v>11</v>
      </c>
      <c r="D239" s="11">
        <f t="shared" si="63"/>
        <v>0</v>
      </c>
      <c r="E239" s="11"/>
      <c r="F239" s="11"/>
      <c r="G239" s="11"/>
      <c r="H239" s="11"/>
      <c r="I239" s="11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22"/>
      <c r="AJ239" s="22"/>
      <c r="AK239" s="22"/>
      <c r="AL239" s="22"/>
      <c r="AM239" s="22"/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  <c r="BL239" s="22"/>
      <c r="BM239" s="22"/>
      <c r="BN239" s="22"/>
      <c r="BO239" s="22"/>
      <c r="BP239" s="22"/>
      <c r="BQ239" s="22"/>
      <c r="BR239" s="22"/>
    </row>
    <row r="240" spans="1:70" s="16" customFormat="1" ht="27" customHeight="1" x14ac:dyDescent="0.25">
      <c r="A240" s="68" t="s">
        <v>56</v>
      </c>
      <c r="B240" s="90" t="s">
        <v>57</v>
      </c>
      <c r="C240" s="59" t="s">
        <v>7</v>
      </c>
      <c r="D240" s="11">
        <f t="shared" si="63"/>
        <v>2643701.2999999998</v>
      </c>
      <c r="E240" s="11">
        <f t="shared" ref="E240:I240" si="76">E241+E242+E243+E244</f>
        <v>551944.1</v>
      </c>
      <c r="F240" s="11">
        <f t="shared" si="76"/>
        <v>522939.3</v>
      </c>
      <c r="G240" s="11">
        <f t="shared" si="76"/>
        <v>522939.3</v>
      </c>
      <c r="H240" s="11">
        <f t="shared" si="76"/>
        <v>522939.3</v>
      </c>
      <c r="I240" s="11">
        <f t="shared" si="76"/>
        <v>522939.3</v>
      </c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22"/>
      <c r="AJ240" s="22"/>
      <c r="AK240" s="22"/>
      <c r="AL240" s="22"/>
      <c r="AM240" s="22"/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  <c r="BL240" s="22"/>
      <c r="BM240" s="22"/>
      <c r="BN240" s="22"/>
      <c r="BO240" s="22"/>
      <c r="BP240" s="22"/>
      <c r="BQ240" s="22"/>
      <c r="BR240" s="22"/>
    </row>
    <row r="241" spans="1:70" s="16" customFormat="1" ht="28.5" customHeight="1" x14ac:dyDescent="0.25">
      <c r="A241" s="69"/>
      <c r="B241" s="95"/>
      <c r="C241" s="59" t="s">
        <v>15</v>
      </c>
      <c r="D241" s="11">
        <f t="shared" si="63"/>
        <v>2100762.6</v>
      </c>
      <c r="E241" s="11">
        <v>451772.52</v>
      </c>
      <c r="F241" s="11">
        <v>412247.52</v>
      </c>
      <c r="G241" s="11">
        <v>412247.52</v>
      </c>
      <c r="H241" s="11">
        <v>412247.52</v>
      </c>
      <c r="I241" s="11">
        <v>412247.52</v>
      </c>
      <c r="R241" s="36"/>
      <c r="S241" s="36"/>
      <c r="T241" s="36"/>
      <c r="U241" s="36"/>
      <c r="V241" s="36"/>
      <c r="W241" s="36"/>
      <c r="X241" s="36"/>
      <c r="Y241" s="36"/>
      <c r="Z241" s="36"/>
      <c r="AA241" s="36"/>
      <c r="AB241" s="36"/>
      <c r="AC241" s="36"/>
      <c r="AD241" s="36"/>
      <c r="AE241" s="36"/>
      <c r="AF241" s="36"/>
      <c r="AG241" s="36"/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  <c r="AT241" s="36"/>
      <c r="AU241" s="36"/>
      <c r="AV241" s="36"/>
      <c r="AW241" s="36"/>
      <c r="AX241" s="36"/>
      <c r="AY241" s="36"/>
      <c r="AZ241" s="36"/>
      <c r="BA241" s="36"/>
      <c r="BB241" s="36"/>
      <c r="BC241" s="36"/>
      <c r="BD241" s="36"/>
      <c r="BE241" s="36"/>
      <c r="BF241" s="36"/>
      <c r="BG241" s="22"/>
      <c r="BH241" s="22"/>
      <c r="BI241" s="22"/>
      <c r="BJ241" s="22"/>
      <c r="BK241" s="22"/>
      <c r="BL241" s="22"/>
      <c r="BM241" s="22"/>
      <c r="BN241" s="22"/>
      <c r="BO241" s="22"/>
      <c r="BP241" s="22"/>
      <c r="BQ241" s="22"/>
      <c r="BR241" s="22"/>
    </row>
    <row r="242" spans="1:70" s="16" customFormat="1" ht="26.25" customHeight="1" x14ac:dyDescent="0.25">
      <c r="A242" s="69"/>
      <c r="B242" s="95"/>
      <c r="C242" s="59" t="s">
        <v>9</v>
      </c>
      <c r="D242" s="11">
        <f t="shared" si="63"/>
        <v>537508.69999999995</v>
      </c>
      <c r="E242" s="11">
        <v>99169.58</v>
      </c>
      <c r="F242" s="11">
        <v>109584.78</v>
      </c>
      <c r="G242" s="11">
        <v>109584.78</v>
      </c>
      <c r="H242" s="11">
        <v>109584.78</v>
      </c>
      <c r="I242" s="11">
        <v>109584.78</v>
      </c>
      <c r="R242" s="36"/>
      <c r="S242" s="36"/>
      <c r="T242" s="36"/>
      <c r="U242" s="36"/>
      <c r="V242" s="36"/>
      <c r="W242" s="36"/>
      <c r="X242" s="36"/>
      <c r="Y242" s="36"/>
      <c r="Z242" s="36"/>
      <c r="AA242" s="36"/>
      <c r="AB242" s="36"/>
      <c r="AC242" s="36"/>
      <c r="AD242" s="36"/>
      <c r="AE242" s="36"/>
      <c r="AF242" s="36"/>
      <c r="AG242" s="36"/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  <c r="AT242" s="36"/>
      <c r="AU242" s="36"/>
      <c r="AV242" s="36"/>
      <c r="AW242" s="36"/>
      <c r="AX242" s="36"/>
      <c r="AY242" s="36"/>
      <c r="AZ242" s="36"/>
      <c r="BA242" s="36"/>
      <c r="BB242" s="36"/>
      <c r="BC242" s="36"/>
      <c r="BD242" s="36"/>
      <c r="BE242" s="36"/>
      <c r="BF242" s="36"/>
      <c r="BG242" s="22"/>
      <c r="BH242" s="22"/>
      <c r="BI242" s="22"/>
      <c r="BJ242" s="22"/>
      <c r="BK242" s="22"/>
      <c r="BL242" s="22"/>
      <c r="BM242" s="22"/>
      <c r="BN242" s="22"/>
      <c r="BO242" s="22"/>
      <c r="BP242" s="22"/>
      <c r="BQ242" s="22"/>
      <c r="BR242" s="22"/>
    </row>
    <row r="243" spans="1:70" s="16" customFormat="1" ht="39.75" customHeight="1" x14ac:dyDescent="0.25">
      <c r="A243" s="69"/>
      <c r="B243" s="95"/>
      <c r="C243" s="59" t="s">
        <v>10</v>
      </c>
      <c r="D243" s="11">
        <f t="shared" si="63"/>
        <v>5430</v>
      </c>
      <c r="E243" s="11">
        <v>1002</v>
      </c>
      <c r="F243" s="11">
        <v>1107</v>
      </c>
      <c r="G243" s="11">
        <v>1107</v>
      </c>
      <c r="H243" s="11">
        <v>1107</v>
      </c>
      <c r="I243" s="11">
        <v>1107</v>
      </c>
      <c r="R243" s="36"/>
      <c r="S243" s="36"/>
      <c r="T243" s="36"/>
      <c r="U243" s="36"/>
      <c r="V243" s="36"/>
      <c r="W243" s="36"/>
      <c r="X243" s="36"/>
      <c r="Y243" s="36"/>
      <c r="Z243" s="36"/>
      <c r="AA243" s="36"/>
      <c r="AB243" s="36"/>
      <c r="AC243" s="36"/>
      <c r="AD243" s="36"/>
      <c r="AE243" s="36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6"/>
      <c r="AX243" s="36"/>
      <c r="AY243" s="36"/>
      <c r="AZ243" s="36"/>
      <c r="BA243" s="36"/>
      <c r="BB243" s="36"/>
      <c r="BC243" s="36"/>
      <c r="BD243" s="36"/>
      <c r="BE243" s="36"/>
      <c r="BF243" s="36"/>
      <c r="BG243" s="22"/>
      <c r="BH243" s="22"/>
      <c r="BI243" s="22"/>
      <c r="BJ243" s="22"/>
      <c r="BK243" s="22"/>
      <c r="BL243" s="22"/>
      <c r="BM243" s="22"/>
      <c r="BN243" s="22"/>
      <c r="BO243" s="22"/>
      <c r="BP243" s="22"/>
      <c r="BQ243" s="22"/>
      <c r="BR243" s="22"/>
    </row>
    <row r="244" spans="1:70" s="16" customFormat="1" ht="36.75" customHeight="1" x14ac:dyDescent="0.25">
      <c r="A244" s="70"/>
      <c r="B244" s="91"/>
      <c r="C244" s="59" t="s">
        <v>11</v>
      </c>
      <c r="D244" s="11">
        <f t="shared" si="63"/>
        <v>0</v>
      </c>
      <c r="E244" s="11"/>
      <c r="F244" s="11"/>
      <c r="G244" s="11"/>
      <c r="H244" s="11"/>
      <c r="I244" s="11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22"/>
      <c r="AJ244" s="22"/>
      <c r="AK244" s="22"/>
      <c r="AL244" s="22"/>
      <c r="AM244" s="22"/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  <c r="BL244" s="22"/>
      <c r="BM244" s="22"/>
      <c r="BN244" s="22"/>
      <c r="BO244" s="22"/>
      <c r="BP244" s="22"/>
      <c r="BQ244" s="22"/>
      <c r="BR244" s="22"/>
    </row>
    <row r="245" spans="1:70" s="16" customFormat="1" ht="29.25" customHeight="1" x14ac:dyDescent="0.25">
      <c r="A245" s="79" t="s">
        <v>58</v>
      </c>
      <c r="B245" s="96" t="s">
        <v>61</v>
      </c>
      <c r="C245" s="62" t="s">
        <v>7</v>
      </c>
      <c r="D245" s="11">
        <f t="shared" si="63"/>
        <v>20907738.800000001</v>
      </c>
      <c r="E245" s="11">
        <f>E246+E247+E248+E249</f>
        <v>1697322.1</v>
      </c>
      <c r="F245" s="11">
        <f t="shared" ref="F245:I245" si="77">F246+F247+F248+F249</f>
        <v>0</v>
      </c>
      <c r="G245" s="11">
        <f>G246+G247+G248+G249</f>
        <v>2807758.61</v>
      </c>
      <c r="H245" s="11">
        <f t="shared" si="77"/>
        <v>7223043.9900000002</v>
      </c>
      <c r="I245" s="11">
        <f t="shared" si="77"/>
        <v>9179614.0999999996</v>
      </c>
      <c r="R245" s="22"/>
      <c r="S245" s="22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  <c r="BL245" s="22"/>
      <c r="BM245" s="22"/>
      <c r="BN245" s="22"/>
      <c r="BO245" s="22"/>
      <c r="BP245" s="22"/>
      <c r="BQ245" s="22"/>
      <c r="BR245" s="22"/>
    </row>
    <row r="246" spans="1:70" s="16" customFormat="1" ht="25.5" customHeight="1" x14ac:dyDescent="0.25">
      <c r="A246" s="80"/>
      <c r="B246" s="97"/>
      <c r="C246" s="62" t="s">
        <v>15</v>
      </c>
      <c r="D246" s="11">
        <f t="shared" si="63"/>
        <v>604524.69999999995</v>
      </c>
      <c r="E246" s="11">
        <f t="shared" ref="E246:I249" si="78">E251+E306+E356</f>
        <v>0</v>
      </c>
      <c r="F246" s="11">
        <f t="shared" si="78"/>
        <v>0</v>
      </c>
      <c r="G246" s="11">
        <f t="shared" si="78"/>
        <v>0</v>
      </c>
      <c r="H246" s="11">
        <f t="shared" si="78"/>
        <v>182000</v>
      </c>
      <c r="I246" s="11">
        <f t="shared" si="78"/>
        <v>422524.7</v>
      </c>
      <c r="R246" s="22"/>
      <c r="S246" s="22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6"/>
      <c r="BK246" s="26"/>
      <c r="BL246" s="26"/>
      <c r="BM246" s="26"/>
      <c r="BN246" s="26"/>
      <c r="BO246" s="26"/>
      <c r="BP246" s="26"/>
      <c r="BQ246" s="26"/>
      <c r="BR246" s="22"/>
    </row>
    <row r="247" spans="1:70" s="16" customFormat="1" ht="24" customHeight="1" x14ac:dyDescent="0.25">
      <c r="A247" s="80"/>
      <c r="B247" s="97"/>
      <c r="C247" s="62" t="s">
        <v>9</v>
      </c>
      <c r="D247" s="11">
        <f t="shared" si="63"/>
        <v>14923977.02</v>
      </c>
      <c r="E247" s="11">
        <f t="shared" si="78"/>
        <v>1235650.5</v>
      </c>
      <c r="F247" s="11">
        <f t="shared" si="78"/>
        <v>0</v>
      </c>
      <c r="G247" s="11">
        <f>G252+G307+G357</f>
        <v>2076343.24</v>
      </c>
      <c r="H247" s="11">
        <f t="shared" si="78"/>
        <v>5182017.0599999996</v>
      </c>
      <c r="I247" s="11">
        <f t="shared" si="78"/>
        <v>6429966.2199999997</v>
      </c>
      <c r="R247" s="22"/>
      <c r="S247" s="22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6"/>
      <c r="BK247" s="26"/>
      <c r="BL247" s="26"/>
      <c r="BM247" s="26"/>
      <c r="BN247" s="26"/>
      <c r="BO247" s="26"/>
      <c r="BP247" s="26"/>
      <c r="BQ247" s="26"/>
      <c r="BR247" s="22"/>
    </row>
    <row r="248" spans="1:70" s="16" customFormat="1" ht="30" x14ac:dyDescent="0.25">
      <c r="A248" s="80"/>
      <c r="B248" s="97"/>
      <c r="C248" s="62" t="s">
        <v>10</v>
      </c>
      <c r="D248" s="11">
        <f t="shared" si="63"/>
        <v>5379237.0800000001</v>
      </c>
      <c r="E248" s="11">
        <f t="shared" si="78"/>
        <v>461671.6</v>
      </c>
      <c r="F248" s="11">
        <f t="shared" si="78"/>
        <v>0</v>
      </c>
      <c r="G248" s="11">
        <f t="shared" si="78"/>
        <v>731415.37</v>
      </c>
      <c r="H248" s="11">
        <f t="shared" si="78"/>
        <v>1859026.93</v>
      </c>
      <c r="I248" s="11">
        <f t="shared" si="78"/>
        <v>2327123.1800000002</v>
      </c>
      <c r="R248" s="22"/>
      <c r="S248" s="22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6"/>
      <c r="BK248" s="26"/>
      <c r="BL248" s="26"/>
      <c r="BM248" s="26"/>
      <c r="BN248" s="26"/>
      <c r="BO248" s="26"/>
      <c r="BP248" s="26"/>
      <c r="BQ248" s="26"/>
      <c r="BR248" s="22"/>
    </row>
    <row r="249" spans="1:70" s="16" customFormat="1" ht="30" x14ac:dyDescent="0.25">
      <c r="A249" s="81"/>
      <c r="B249" s="98"/>
      <c r="C249" s="62" t="s">
        <v>11</v>
      </c>
      <c r="D249" s="11">
        <f t="shared" si="63"/>
        <v>0</v>
      </c>
      <c r="E249" s="11">
        <f t="shared" si="78"/>
        <v>0</v>
      </c>
      <c r="F249" s="11">
        <f t="shared" si="78"/>
        <v>0</v>
      </c>
      <c r="G249" s="11">
        <f t="shared" si="78"/>
        <v>0</v>
      </c>
      <c r="H249" s="11">
        <f t="shared" si="78"/>
        <v>0</v>
      </c>
      <c r="I249" s="11">
        <f t="shared" si="78"/>
        <v>0</v>
      </c>
      <c r="R249" s="22"/>
      <c r="S249" s="22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6"/>
      <c r="BK249" s="26"/>
      <c r="BL249" s="26"/>
      <c r="BM249" s="26"/>
      <c r="BN249" s="26"/>
      <c r="BO249" s="26"/>
      <c r="BP249" s="26"/>
      <c r="BQ249" s="26"/>
      <c r="BR249" s="22"/>
    </row>
    <row r="250" spans="1:70" s="16" customFormat="1" ht="21.75" customHeight="1" x14ac:dyDescent="0.25">
      <c r="A250" s="79" t="s">
        <v>59</v>
      </c>
      <c r="B250" s="96" t="s">
        <v>63</v>
      </c>
      <c r="C250" s="62" t="s">
        <v>7</v>
      </c>
      <c r="D250" s="11">
        <f t="shared" si="63"/>
        <v>15087601.1</v>
      </c>
      <c r="E250" s="11">
        <f t="shared" ref="E250:I250" si="79">E251+E252+E253+E254</f>
        <v>1697322.1</v>
      </c>
      <c r="F250" s="11">
        <f t="shared" si="79"/>
        <v>0</v>
      </c>
      <c r="G250" s="11">
        <f t="shared" si="79"/>
        <v>455142.61</v>
      </c>
      <c r="H250" s="11">
        <f t="shared" si="79"/>
        <v>5414987.1900000004</v>
      </c>
      <c r="I250" s="11">
        <f t="shared" si="79"/>
        <v>7520149.2000000002</v>
      </c>
      <c r="R250" s="22"/>
      <c r="S250" s="22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  <c r="BL250" s="22"/>
      <c r="BM250" s="22"/>
      <c r="BN250" s="22"/>
      <c r="BO250" s="22"/>
      <c r="BP250" s="22"/>
      <c r="BQ250" s="22"/>
      <c r="BR250" s="22"/>
    </row>
    <row r="251" spans="1:70" s="16" customFormat="1" ht="24.75" customHeight="1" x14ac:dyDescent="0.25">
      <c r="A251" s="80"/>
      <c r="B251" s="97"/>
      <c r="C251" s="62" t="s">
        <v>15</v>
      </c>
      <c r="D251" s="11">
        <f t="shared" si="63"/>
        <v>604524.69999999995</v>
      </c>
      <c r="E251" s="11">
        <f>E256+E261+E266+E271+E276+E281+E286+E291+E296+E301</f>
        <v>0</v>
      </c>
      <c r="F251" s="11">
        <f t="shared" ref="F251:I251" si="80">F256+F261+F266+F271+F276+F281+F286+F291+F296+F301</f>
        <v>0</v>
      </c>
      <c r="G251" s="11">
        <f t="shared" si="80"/>
        <v>0</v>
      </c>
      <c r="H251" s="11">
        <f t="shared" si="80"/>
        <v>182000</v>
      </c>
      <c r="I251" s="11">
        <f t="shared" si="80"/>
        <v>422524.7</v>
      </c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6"/>
      <c r="BI251" s="26"/>
      <c r="BJ251" s="26"/>
      <c r="BK251" s="26"/>
      <c r="BL251" s="26"/>
      <c r="BM251" s="26"/>
      <c r="BN251" s="26"/>
      <c r="BO251" s="26"/>
      <c r="BP251" s="26"/>
      <c r="BQ251" s="26"/>
      <c r="BR251" s="22"/>
    </row>
    <row r="252" spans="1:70" s="16" customFormat="1" ht="24" customHeight="1" x14ac:dyDescent="0.25">
      <c r="A252" s="80"/>
      <c r="B252" s="97"/>
      <c r="C252" s="62" t="s">
        <v>9</v>
      </c>
      <c r="D252" s="11">
        <f t="shared" si="63"/>
        <v>10645883.5</v>
      </c>
      <c r="E252" s="11">
        <f t="shared" ref="E252:I254" si="81">E257+E262+E267+E272+E277+E282+E287+E292+E297+E302</f>
        <v>1235650.5</v>
      </c>
      <c r="F252" s="11">
        <f t="shared" si="81"/>
        <v>0</v>
      </c>
      <c r="G252" s="11">
        <f t="shared" si="81"/>
        <v>337832.74</v>
      </c>
      <c r="H252" s="11">
        <f t="shared" si="81"/>
        <v>3856780.86</v>
      </c>
      <c r="I252" s="11">
        <f t="shared" si="81"/>
        <v>5215619.4000000004</v>
      </c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6"/>
      <c r="BR252" s="22"/>
    </row>
    <row r="253" spans="1:70" s="16" customFormat="1" ht="36.75" customHeight="1" x14ac:dyDescent="0.25">
      <c r="A253" s="80"/>
      <c r="B253" s="97"/>
      <c r="C253" s="62" t="s">
        <v>10</v>
      </c>
      <c r="D253" s="11">
        <f t="shared" si="63"/>
        <v>3837192.9</v>
      </c>
      <c r="E253" s="11">
        <f t="shared" si="81"/>
        <v>461671.6</v>
      </c>
      <c r="F253" s="11">
        <f t="shared" si="81"/>
        <v>0</v>
      </c>
      <c r="G253" s="11">
        <f t="shared" si="81"/>
        <v>117309.87</v>
      </c>
      <c r="H253" s="11">
        <f t="shared" si="81"/>
        <v>1376206.33</v>
      </c>
      <c r="I253" s="11">
        <f t="shared" si="81"/>
        <v>1882005.1</v>
      </c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6"/>
      <c r="BI253" s="26"/>
      <c r="BJ253" s="26"/>
      <c r="BK253" s="26"/>
      <c r="BL253" s="26"/>
      <c r="BM253" s="26"/>
      <c r="BN253" s="26"/>
      <c r="BO253" s="26"/>
      <c r="BP253" s="26"/>
      <c r="BQ253" s="26"/>
      <c r="BR253" s="22"/>
    </row>
    <row r="254" spans="1:70" s="16" customFormat="1" ht="30" x14ac:dyDescent="0.25">
      <c r="A254" s="81"/>
      <c r="B254" s="98"/>
      <c r="C254" s="62" t="s">
        <v>11</v>
      </c>
      <c r="D254" s="11">
        <f t="shared" si="63"/>
        <v>0</v>
      </c>
      <c r="E254" s="11">
        <f t="shared" si="81"/>
        <v>0</v>
      </c>
      <c r="F254" s="11">
        <f t="shared" si="81"/>
        <v>0</v>
      </c>
      <c r="G254" s="11">
        <f t="shared" si="81"/>
        <v>0</v>
      </c>
      <c r="H254" s="11">
        <f t="shared" si="81"/>
        <v>0</v>
      </c>
      <c r="I254" s="11">
        <f t="shared" si="81"/>
        <v>0</v>
      </c>
      <c r="J254" s="11"/>
      <c r="K254" s="11"/>
      <c r="L254" s="11"/>
      <c r="M254" s="11"/>
      <c r="N254" s="11"/>
      <c r="O254" s="11"/>
      <c r="P254" s="11"/>
      <c r="Q254" s="11"/>
      <c r="R254" s="11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6"/>
      <c r="BI254" s="26"/>
      <c r="BJ254" s="26"/>
      <c r="BK254" s="26"/>
      <c r="BL254" s="26"/>
      <c r="BM254" s="26"/>
      <c r="BN254" s="26"/>
      <c r="BO254" s="26"/>
      <c r="BP254" s="26"/>
      <c r="BQ254" s="26"/>
      <c r="BR254" s="26"/>
    </row>
    <row r="255" spans="1:70" s="16" customFormat="1" x14ac:dyDescent="0.25">
      <c r="A255" s="68" t="s">
        <v>123</v>
      </c>
      <c r="B255" s="90" t="s">
        <v>177</v>
      </c>
      <c r="C255" s="59" t="s">
        <v>7</v>
      </c>
      <c r="D255" s="11">
        <f t="shared" si="63"/>
        <v>1600000</v>
      </c>
      <c r="E255" s="11">
        <f t="shared" ref="E255:I255" si="82">E256+E257+E258+E259</f>
        <v>0</v>
      </c>
      <c r="F255" s="11">
        <f t="shared" si="82"/>
        <v>0</v>
      </c>
      <c r="G255" s="11">
        <f t="shared" si="82"/>
        <v>358383.8</v>
      </c>
      <c r="H255" s="11">
        <f t="shared" si="82"/>
        <v>1241616.2</v>
      </c>
      <c r="I255" s="11">
        <f t="shared" si="82"/>
        <v>0</v>
      </c>
      <c r="K255" s="20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22"/>
      <c r="AJ255" s="22"/>
      <c r="AK255" s="22"/>
      <c r="AL255" s="22"/>
      <c r="AM255" s="22"/>
      <c r="AN255" s="22"/>
      <c r="AO255" s="22"/>
      <c r="AP255" s="26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  <c r="BL255" s="22"/>
      <c r="BM255" s="22"/>
      <c r="BN255" s="22"/>
      <c r="BO255" s="22"/>
      <c r="BP255" s="22"/>
      <c r="BQ255" s="22"/>
      <c r="BR255" s="22"/>
    </row>
    <row r="256" spans="1:70" s="16" customFormat="1" ht="25.5" customHeight="1" x14ac:dyDescent="0.25">
      <c r="A256" s="69"/>
      <c r="B256" s="95"/>
      <c r="C256" s="59" t="s">
        <v>15</v>
      </c>
      <c r="D256" s="11">
        <f t="shared" si="63"/>
        <v>0</v>
      </c>
      <c r="E256" s="11"/>
      <c r="F256" s="11"/>
      <c r="G256" s="11"/>
      <c r="H256" s="11"/>
      <c r="I256" s="11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22"/>
      <c r="AJ256" s="22"/>
      <c r="AK256" s="22"/>
      <c r="AL256" s="22"/>
      <c r="AM256" s="22"/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  <c r="BL256" s="22"/>
      <c r="BM256" s="22"/>
      <c r="BN256" s="22"/>
      <c r="BO256" s="22"/>
      <c r="BP256" s="22"/>
      <c r="BQ256" s="22"/>
      <c r="BR256" s="22"/>
    </row>
    <row r="257" spans="1:70" s="16" customFormat="1" ht="26.25" customHeight="1" x14ac:dyDescent="0.25">
      <c r="A257" s="69"/>
      <c r="B257" s="95"/>
      <c r="C257" s="59" t="s">
        <v>9</v>
      </c>
      <c r="D257" s="11">
        <f t="shared" si="63"/>
        <v>1194720.7</v>
      </c>
      <c r="E257" s="11"/>
      <c r="F257" s="11"/>
      <c r="G257" s="11">
        <v>267355</v>
      </c>
      <c r="H257" s="11">
        <v>927365.7</v>
      </c>
      <c r="I257" s="11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22"/>
      <c r="AJ257" s="22"/>
      <c r="AK257" s="22"/>
      <c r="AL257" s="22"/>
      <c r="AM257" s="22"/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  <c r="BL257" s="22"/>
      <c r="BM257" s="22"/>
      <c r="BN257" s="22"/>
      <c r="BO257" s="22"/>
      <c r="BP257" s="22"/>
      <c r="BQ257" s="22"/>
      <c r="BR257" s="22"/>
    </row>
    <row r="258" spans="1:70" s="16" customFormat="1" ht="30" x14ac:dyDescent="0.25">
      <c r="A258" s="69"/>
      <c r="B258" s="95"/>
      <c r="C258" s="59" t="s">
        <v>10</v>
      </c>
      <c r="D258" s="11">
        <f t="shared" si="63"/>
        <v>405279.3</v>
      </c>
      <c r="E258" s="11"/>
      <c r="F258" s="11"/>
      <c r="G258" s="11">
        <v>91028.800000000003</v>
      </c>
      <c r="H258" s="11">
        <v>314250.5</v>
      </c>
      <c r="I258" s="11"/>
      <c r="K258" s="20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22"/>
      <c r="AJ258" s="22"/>
      <c r="AK258" s="22"/>
      <c r="AL258" s="22"/>
      <c r="AM258" s="22"/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  <c r="BL258" s="22"/>
      <c r="BM258" s="22"/>
      <c r="BN258" s="22"/>
      <c r="BO258" s="22"/>
      <c r="BP258" s="22"/>
      <c r="BQ258" s="22"/>
      <c r="BR258" s="22"/>
    </row>
    <row r="259" spans="1:70" s="16" customFormat="1" ht="30" x14ac:dyDescent="0.25">
      <c r="A259" s="70"/>
      <c r="B259" s="91"/>
      <c r="C259" s="59" t="s">
        <v>11</v>
      </c>
      <c r="D259" s="11">
        <f t="shared" si="63"/>
        <v>0</v>
      </c>
      <c r="E259" s="11"/>
      <c r="F259" s="11"/>
      <c r="G259" s="11"/>
      <c r="H259" s="11"/>
      <c r="I259" s="11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22"/>
      <c r="AJ259" s="22"/>
      <c r="AK259" s="22"/>
      <c r="AL259" s="22"/>
      <c r="AM259" s="22"/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  <c r="BL259" s="22"/>
      <c r="BM259" s="22"/>
      <c r="BN259" s="22"/>
      <c r="BO259" s="22"/>
      <c r="BP259" s="22"/>
      <c r="BQ259" s="22"/>
      <c r="BR259" s="22"/>
    </row>
    <row r="260" spans="1:70" s="16" customFormat="1" ht="23.25" customHeight="1" x14ac:dyDescent="0.25">
      <c r="A260" s="68" t="s">
        <v>124</v>
      </c>
      <c r="B260" s="96" t="s">
        <v>96</v>
      </c>
      <c r="C260" s="59" t="s">
        <v>7</v>
      </c>
      <c r="D260" s="11">
        <f t="shared" si="63"/>
        <v>877592.7</v>
      </c>
      <c r="E260" s="11">
        <f>E261+E262+E263+E264</f>
        <v>0</v>
      </c>
      <c r="F260" s="11">
        <f>F261+F262+F263+F264</f>
        <v>0</v>
      </c>
      <c r="G260" s="11">
        <f>G261+G262+G263+G264</f>
        <v>13986</v>
      </c>
      <c r="H260" s="11">
        <f>H261+H262+H263+H264</f>
        <v>260000</v>
      </c>
      <c r="I260" s="11">
        <f t="shared" ref="I260" si="83">I261+I262+I263+I264</f>
        <v>603606.69999999995</v>
      </c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22"/>
      <c r="AJ260" s="22"/>
      <c r="AK260" s="22"/>
      <c r="AL260" s="22"/>
      <c r="AM260" s="22"/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  <c r="BL260" s="22"/>
      <c r="BM260" s="22"/>
      <c r="BN260" s="22"/>
      <c r="BO260" s="22"/>
      <c r="BP260" s="22"/>
      <c r="BQ260" s="22"/>
      <c r="BR260" s="22"/>
    </row>
    <row r="261" spans="1:70" s="16" customFormat="1" ht="28.5" customHeight="1" x14ac:dyDescent="0.25">
      <c r="A261" s="69"/>
      <c r="B261" s="97"/>
      <c r="C261" s="59" t="s">
        <v>15</v>
      </c>
      <c r="D261" s="11">
        <f t="shared" si="63"/>
        <v>604524.69999999995</v>
      </c>
      <c r="E261" s="11"/>
      <c r="F261" s="11"/>
      <c r="G261" s="11"/>
      <c r="H261" s="11">
        <v>182000</v>
      </c>
      <c r="I261" s="11">
        <v>422524.7</v>
      </c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22"/>
      <c r="AJ261" s="22"/>
      <c r="AK261" s="22"/>
      <c r="AL261" s="22"/>
      <c r="AM261" s="22"/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  <c r="BL261" s="22"/>
      <c r="BM261" s="22"/>
      <c r="BN261" s="22"/>
      <c r="BO261" s="22"/>
      <c r="BP261" s="22"/>
      <c r="BQ261" s="22"/>
      <c r="BR261" s="22"/>
    </row>
    <row r="262" spans="1:70" s="16" customFormat="1" ht="24.75" customHeight="1" x14ac:dyDescent="0.25">
      <c r="A262" s="69"/>
      <c r="B262" s="97"/>
      <c r="C262" s="59" t="s">
        <v>9</v>
      </c>
      <c r="D262" s="11">
        <f t="shared" si="63"/>
        <v>203708.72</v>
      </c>
      <c r="E262" s="11"/>
      <c r="F262" s="11"/>
      <c r="G262" s="11">
        <v>10433.549999999999</v>
      </c>
      <c r="H262" s="11">
        <v>58188</v>
      </c>
      <c r="I262" s="11">
        <v>135087.17000000001</v>
      </c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22"/>
      <c r="AJ262" s="22"/>
      <c r="AK262" s="22"/>
      <c r="AL262" s="22"/>
      <c r="AM262" s="22"/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  <c r="BL262" s="22"/>
      <c r="BM262" s="22"/>
      <c r="BN262" s="22"/>
      <c r="BO262" s="22"/>
      <c r="BP262" s="22"/>
      <c r="BQ262" s="22"/>
      <c r="BR262" s="22"/>
    </row>
    <row r="263" spans="1:70" s="16" customFormat="1" ht="30" x14ac:dyDescent="0.25">
      <c r="A263" s="69"/>
      <c r="B263" s="97"/>
      <c r="C263" s="59" t="s">
        <v>10</v>
      </c>
      <c r="D263" s="11">
        <f t="shared" si="63"/>
        <v>69359.28</v>
      </c>
      <c r="E263" s="11"/>
      <c r="F263" s="11"/>
      <c r="G263" s="11">
        <v>3552.45</v>
      </c>
      <c r="H263" s="11">
        <v>19812</v>
      </c>
      <c r="I263" s="11">
        <v>45994.83</v>
      </c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22"/>
      <c r="AJ263" s="22"/>
      <c r="AK263" s="22"/>
      <c r="AL263" s="22"/>
      <c r="AM263" s="22"/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  <c r="BL263" s="22"/>
      <c r="BM263" s="22"/>
      <c r="BN263" s="22"/>
      <c r="BO263" s="22"/>
      <c r="BP263" s="22"/>
      <c r="BQ263" s="22"/>
      <c r="BR263" s="22"/>
    </row>
    <row r="264" spans="1:70" s="16" customFormat="1" ht="30" x14ac:dyDescent="0.25">
      <c r="A264" s="70"/>
      <c r="B264" s="98"/>
      <c r="C264" s="59" t="s">
        <v>11</v>
      </c>
      <c r="D264" s="11">
        <f t="shared" si="63"/>
        <v>0</v>
      </c>
      <c r="E264" s="11"/>
      <c r="F264" s="11"/>
      <c r="G264" s="11"/>
      <c r="H264" s="11"/>
      <c r="I264" s="11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22"/>
      <c r="AJ264" s="22"/>
      <c r="AK264" s="22"/>
      <c r="AL264" s="22"/>
      <c r="AM264" s="22"/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  <c r="BL264" s="22"/>
      <c r="BM264" s="22"/>
      <c r="BN264" s="22"/>
      <c r="BO264" s="22"/>
      <c r="BP264" s="22"/>
      <c r="BQ264" s="22"/>
      <c r="BR264" s="22"/>
    </row>
    <row r="265" spans="1:70" s="16" customFormat="1" x14ac:dyDescent="0.25">
      <c r="A265" s="68" t="s">
        <v>125</v>
      </c>
      <c r="B265" s="90" t="s">
        <v>149</v>
      </c>
      <c r="C265" s="59" t="s">
        <v>7</v>
      </c>
      <c r="D265" s="11">
        <f t="shared" si="63"/>
        <v>950000</v>
      </c>
      <c r="E265" s="11">
        <f t="shared" ref="E265:I265" si="84">E266+E267+E268+E269</f>
        <v>0</v>
      </c>
      <c r="F265" s="11">
        <f t="shared" si="84"/>
        <v>0</v>
      </c>
      <c r="G265" s="11">
        <f t="shared" si="84"/>
        <v>10000</v>
      </c>
      <c r="H265" s="11">
        <f t="shared" si="84"/>
        <v>282000</v>
      </c>
      <c r="I265" s="11">
        <f t="shared" si="84"/>
        <v>658000</v>
      </c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22"/>
      <c r="AJ265" s="22"/>
      <c r="AK265" s="22"/>
      <c r="AL265" s="22"/>
      <c r="AM265" s="22"/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  <c r="BL265" s="22"/>
      <c r="BM265" s="22"/>
      <c r="BN265" s="22"/>
      <c r="BO265" s="22"/>
      <c r="BP265" s="22"/>
      <c r="BQ265" s="22"/>
      <c r="BR265" s="22"/>
    </row>
    <row r="266" spans="1:70" s="16" customFormat="1" ht="21.75" customHeight="1" x14ac:dyDescent="0.25">
      <c r="A266" s="69"/>
      <c r="B266" s="95"/>
      <c r="C266" s="59" t="s">
        <v>15</v>
      </c>
      <c r="D266" s="11">
        <f t="shared" si="63"/>
        <v>0</v>
      </c>
      <c r="E266" s="11"/>
      <c r="F266" s="11"/>
      <c r="G266" s="11"/>
      <c r="H266" s="11"/>
      <c r="I266" s="11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22"/>
      <c r="AJ266" s="22"/>
      <c r="AK266" s="22"/>
      <c r="AL266" s="22"/>
      <c r="AM266" s="22"/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2"/>
      <c r="BO266" s="22"/>
      <c r="BP266" s="22"/>
      <c r="BQ266" s="22"/>
      <c r="BR266" s="22"/>
    </row>
    <row r="267" spans="1:70" s="16" customFormat="1" ht="25.5" customHeight="1" x14ac:dyDescent="0.25">
      <c r="A267" s="69"/>
      <c r="B267" s="95"/>
      <c r="C267" s="59" t="s">
        <v>9</v>
      </c>
      <c r="D267" s="11">
        <f t="shared" si="63"/>
        <v>708700</v>
      </c>
      <c r="E267" s="11"/>
      <c r="F267" s="11"/>
      <c r="G267" s="11">
        <v>7460</v>
      </c>
      <c r="H267" s="11">
        <v>210372</v>
      </c>
      <c r="I267" s="11">
        <v>490868</v>
      </c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22"/>
      <c r="AJ267" s="22"/>
      <c r="AK267" s="22"/>
      <c r="AL267" s="22"/>
      <c r="AM267" s="22"/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  <c r="BL267" s="22"/>
      <c r="BM267" s="22"/>
      <c r="BN267" s="22"/>
      <c r="BO267" s="22"/>
      <c r="BP267" s="22"/>
      <c r="BQ267" s="22"/>
      <c r="BR267" s="22"/>
    </row>
    <row r="268" spans="1:70" s="16" customFormat="1" ht="30" x14ac:dyDescent="0.25">
      <c r="A268" s="69"/>
      <c r="B268" s="95"/>
      <c r="C268" s="59" t="s">
        <v>10</v>
      </c>
      <c r="D268" s="11">
        <f t="shared" si="63"/>
        <v>241300</v>
      </c>
      <c r="E268" s="11"/>
      <c r="F268" s="11"/>
      <c r="G268" s="11">
        <v>2540</v>
      </c>
      <c r="H268" s="11">
        <v>71628</v>
      </c>
      <c r="I268" s="11">
        <v>167132</v>
      </c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22"/>
      <c r="AJ268" s="22"/>
      <c r="AK268" s="22"/>
      <c r="AL268" s="22"/>
      <c r="AM268" s="22"/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  <c r="BL268" s="22"/>
      <c r="BM268" s="22"/>
      <c r="BN268" s="22"/>
      <c r="BO268" s="22"/>
      <c r="BP268" s="22"/>
      <c r="BQ268" s="22"/>
      <c r="BR268" s="22"/>
    </row>
    <row r="269" spans="1:70" s="16" customFormat="1" ht="30" x14ac:dyDescent="0.25">
      <c r="A269" s="70"/>
      <c r="B269" s="91"/>
      <c r="C269" s="59" t="s">
        <v>11</v>
      </c>
      <c r="D269" s="11">
        <f t="shared" si="63"/>
        <v>0</v>
      </c>
      <c r="E269" s="11"/>
      <c r="F269" s="11"/>
      <c r="G269" s="11"/>
      <c r="H269" s="11"/>
      <c r="I269" s="11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22"/>
      <c r="AJ269" s="22"/>
      <c r="AK269" s="22"/>
      <c r="AL269" s="22"/>
      <c r="AM269" s="22"/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</row>
    <row r="270" spans="1:70" s="16" customFormat="1" ht="15" customHeight="1" x14ac:dyDescent="0.25">
      <c r="A270" s="68" t="s">
        <v>126</v>
      </c>
      <c r="B270" s="90" t="s">
        <v>92</v>
      </c>
      <c r="C270" s="59" t="s">
        <v>7</v>
      </c>
      <c r="D270" s="11">
        <f t="shared" si="63"/>
        <v>877592.7</v>
      </c>
      <c r="E270" s="11">
        <f t="shared" ref="E270:I270" si="85">E271+E272+E273+E274</f>
        <v>0</v>
      </c>
      <c r="F270" s="11">
        <f t="shared" si="85"/>
        <v>0</v>
      </c>
      <c r="G270" s="11">
        <f t="shared" si="85"/>
        <v>13986</v>
      </c>
      <c r="H270" s="11">
        <f t="shared" si="85"/>
        <v>260000</v>
      </c>
      <c r="I270" s="11">
        <f t="shared" si="85"/>
        <v>603606.69999999995</v>
      </c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22"/>
      <c r="AJ270" s="22"/>
      <c r="AK270" s="22"/>
      <c r="AL270" s="22"/>
      <c r="AM270" s="22"/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  <c r="BL270" s="22"/>
      <c r="BM270" s="22"/>
      <c r="BN270" s="22"/>
      <c r="BO270" s="22"/>
      <c r="BP270" s="22"/>
      <c r="BQ270" s="22"/>
      <c r="BR270" s="22"/>
    </row>
    <row r="271" spans="1:70" s="16" customFormat="1" ht="28.5" customHeight="1" x14ac:dyDescent="0.25">
      <c r="A271" s="69"/>
      <c r="B271" s="95"/>
      <c r="C271" s="59" t="s">
        <v>15</v>
      </c>
      <c r="D271" s="11">
        <f t="shared" si="63"/>
        <v>0</v>
      </c>
      <c r="E271" s="11"/>
      <c r="F271" s="11"/>
      <c r="G271" s="11"/>
      <c r="H271" s="11"/>
      <c r="I271" s="11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22"/>
      <c r="AJ271" s="22"/>
      <c r="AK271" s="22"/>
      <c r="AL271" s="22"/>
      <c r="AM271" s="22"/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  <c r="BL271" s="22"/>
      <c r="BM271" s="22"/>
      <c r="BN271" s="22"/>
      <c r="BO271" s="22"/>
      <c r="BP271" s="22"/>
      <c r="BQ271" s="22"/>
      <c r="BR271" s="22"/>
    </row>
    <row r="272" spans="1:70" s="16" customFormat="1" ht="21.75" customHeight="1" x14ac:dyDescent="0.25">
      <c r="A272" s="69"/>
      <c r="B272" s="95"/>
      <c r="C272" s="59" t="s">
        <v>9</v>
      </c>
      <c r="D272" s="11">
        <f t="shared" si="63"/>
        <v>645698.43999999994</v>
      </c>
      <c r="E272" s="11"/>
      <c r="F272" s="11"/>
      <c r="G272" s="11">
        <v>10083.91</v>
      </c>
      <c r="H272" s="11">
        <v>191360</v>
      </c>
      <c r="I272" s="11">
        <v>444254.53</v>
      </c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22"/>
      <c r="AK272" s="22"/>
      <c r="AL272" s="22"/>
      <c r="AM272" s="22"/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  <c r="BL272" s="22"/>
      <c r="BM272" s="22"/>
      <c r="BN272" s="22"/>
      <c r="BO272" s="22"/>
      <c r="BP272" s="22"/>
      <c r="BQ272" s="22"/>
      <c r="BR272" s="22"/>
    </row>
    <row r="273" spans="1:70" s="16" customFormat="1" ht="30" x14ac:dyDescent="0.25">
      <c r="A273" s="69"/>
      <c r="B273" s="95"/>
      <c r="C273" s="59" t="s">
        <v>10</v>
      </c>
      <c r="D273" s="11">
        <f t="shared" si="63"/>
        <v>231894.26</v>
      </c>
      <c r="E273" s="11"/>
      <c r="F273" s="11"/>
      <c r="G273" s="11">
        <v>3902.09</v>
      </c>
      <c r="H273" s="11">
        <v>68640</v>
      </c>
      <c r="I273" s="11">
        <v>159352.17000000001</v>
      </c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  <c r="BL273" s="22"/>
      <c r="BM273" s="22"/>
      <c r="BN273" s="22"/>
      <c r="BO273" s="22"/>
      <c r="BP273" s="22"/>
      <c r="BQ273" s="22"/>
      <c r="BR273" s="22"/>
    </row>
    <row r="274" spans="1:70" s="16" customFormat="1" ht="30" x14ac:dyDescent="0.25">
      <c r="A274" s="70"/>
      <c r="B274" s="95"/>
      <c r="C274" s="59" t="s">
        <v>11</v>
      </c>
      <c r="D274" s="11">
        <f t="shared" si="63"/>
        <v>0</v>
      </c>
      <c r="E274" s="11"/>
      <c r="F274" s="11"/>
      <c r="G274" s="11"/>
      <c r="H274" s="11"/>
      <c r="I274" s="11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  <c r="BL274" s="22"/>
      <c r="BM274" s="22"/>
      <c r="BN274" s="22"/>
      <c r="BO274" s="22"/>
      <c r="BP274" s="22"/>
      <c r="BQ274" s="22"/>
      <c r="BR274" s="22"/>
    </row>
    <row r="275" spans="1:70" s="16" customFormat="1" ht="24.75" customHeight="1" x14ac:dyDescent="0.25">
      <c r="A275" s="68" t="s">
        <v>127</v>
      </c>
      <c r="B275" s="90" t="s">
        <v>94</v>
      </c>
      <c r="C275" s="59" t="s">
        <v>7</v>
      </c>
      <c r="D275" s="11">
        <f t="shared" ref="D275:D328" si="86">SUM(E275:I275)</f>
        <v>1400000</v>
      </c>
      <c r="E275" s="11">
        <f t="shared" ref="E275:I275" si="87">E276+E277+E278+E279</f>
        <v>0</v>
      </c>
      <c r="F275" s="11">
        <f t="shared" si="87"/>
        <v>0</v>
      </c>
      <c r="G275" s="11">
        <f t="shared" si="87"/>
        <v>11658.3</v>
      </c>
      <c r="H275" s="11">
        <f t="shared" si="87"/>
        <v>332936.5</v>
      </c>
      <c r="I275" s="11">
        <f t="shared" si="87"/>
        <v>1055405.2</v>
      </c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  <c r="BL275" s="22"/>
      <c r="BM275" s="22"/>
      <c r="BN275" s="22"/>
      <c r="BO275" s="22"/>
      <c r="BP275" s="22"/>
      <c r="BQ275" s="22"/>
      <c r="BR275" s="22"/>
    </row>
    <row r="276" spans="1:70" s="16" customFormat="1" ht="21.75" customHeight="1" x14ac:dyDescent="0.25">
      <c r="A276" s="69"/>
      <c r="B276" s="95"/>
      <c r="C276" s="59" t="s">
        <v>15</v>
      </c>
      <c r="D276" s="11">
        <f t="shared" si="86"/>
        <v>0</v>
      </c>
      <c r="E276" s="11"/>
      <c r="F276" s="11"/>
      <c r="G276" s="11"/>
      <c r="H276" s="11"/>
      <c r="I276" s="11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  <c r="BL276" s="22"/>
      <c r="BM276" s="22"/>
      <c r="BN276" s="22"/>
      <c r="BO276" s="22"/>
      <c r="BP276" s="22"/>
      <c r="BQ276" s="22"/>
      <c r="BR276" s="22"/>
    </row>
    <row r="277" spans="1:70" s="16" customFormat="1" ht="21" customHeight="1" x14ac:dyDescent="0.25">
      <c r="A277" s="69"/>
      <c r="B277" s="95"/>
      <c r="C277" s="59" t="s">
        <v>9</v>
      </c>
      <c r="D277" s="11">
        <f t="shared" si="86"/>
        <v>1039214.44</v>
      </c>
      <c r="E277" s="11"/>
      <c r="F277" s="11"/>
      <c r="G277" s="11">
        <v>8405.64</v>
      </c>
      <c r="H277" s="11">
        <v>254030.5</v>
      </c>
      <c r="I277" s="11">
        <v>776778.3</v>
      </c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  <c r="BL277" s="22"/>
      <c r="BM277" s="22"/>
      <c r="BN277" s="22"/>
      <c r="BO277" s="22"/>
      <c r="BP277" s="22"/>
      <c r="BQ277" s="22"/>
      <c r="BR277" s="22"/>
    </row>
    <row r="278" spans="1:70" s="16" customFormat="1" ht="30" x14ac:dyDescent="0.25">
      <c r="A278" s="69"/>
      <c r="B278" s="95"/>
      <c r="C278" s="59" t="s">
        <v>10</v>
      </c>
      <c r="D278" s="11">
        <f t="shared" si="86"/>
        <v>360785.56</v>
      </c>
      <c r="E278" s="11"/>
      <c r="F278" s="11"/>
      <c r="G278" s="11">
        <v>3252.66</v>
      </c>
      <c r="H278" s="11">
        <v>78906</v>
      </c>
      <c r="I278" s="11">
        <v>278626.90000000002</v>
      </c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22"/>
      <c r="AJ278" s="22"/>
      <c r="AK278" s="22"/>
      <c r="AL278" s="22"/>
      <c r="AM278" s="22"/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  <c r="BL278" s="22"/>
      <c r="BM278" s="22"/>
      <c r="BN278" s="22"/>
      <c r="BO278" s="22"/>
      <c r="BP278" s="22"/>
      <c r="BQ278" s="22"/>
      <c r="BR278" s="22"/>
    </row>
    <row r="279" spans="1:70" s="16" customFormat="1" ht="30" x14ac:dyDescent="0.25">
      <c r="A279" s="70"/>
      <c r="B279" s="95"/>
      <c r="C279" s="59" t="s">
        <v>11</v>
      </c>
      <c r="D279" s="11">
        <f t="shared" si="86"/>
        <v>0</v>
      </c>
      <c r="E279" s="11"/>
      <c r="F279" s="11"/>
      <c r="G279" s="11"/>
      <c r="H279" s="11"/>
      <c r="I279" s="11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22"/>
      <c r="AJ279" s="22"/>
      <c r="AK279" s="22"/>
      <c r="AL279" s="22"/>
      <c r="AM279" s="22"/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  <c r="BL279" s="22"/>
      <c r="BM279" s="22"/>
      <c r="BN279" s="22"/>
      <c r="BO279" s="22"/>
      <c r="BP279" s="22"/>
      <c r="BQ279" s="22"/>
      <c r="BR279" s="22"/>
    </row>
    <row r="280" spans="1:70" s="16" customFormat="1" ht="21.75" customHeight="1" x14ac:dyDescent="0.25">
      <c r="A280" s="68" t="s">
        <v>113</v>
      </c>
      <c r="B280" s="92" t="s">
        <v>93</v>
      </c>
      <c r="C280" s="59" t="s">
        <v>7</v>
      </c>
      <c r="D280" s="11">
        <f t="shared" si="86"/>
        <v>2830000</v>
      </c>
      <c r="E280" s="11">
        <f t="shared" ref="E280:I280" si="88">E281+E282+E283+E284</f>
        <v>0</v>
      </c>
      <c r="F280" s="11">
        <f t="shared" si="88"/>
        <v>0</v>
      </c>
      <c r="G280" s="11">
        <f t="shared" si="88"/>
        <v>19049.509999999998</v>
      </c>
      <c r="H280" s="11">
        <f t="shared" si="88"/>
        <v>1708950.49</v>
      </c>
      <c r="I280" s="11">
        <f t="shared" si="88"/>
        <v>1102000</v>
      </c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22"/>
      <c r="AJ280" s="22"/>
      <c r="AK280" s="22"/>
      <c r="AL280" s="22"/>
      <c r="AM280" s="22"/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  <c r="BL280" s="22"/>
      <c r="BM280" s="22"/>
      <c r="BN280" s="22"/>
      <c r="BO280" s="22"/>
      <c r="BP280" s="22"/>
      <c r="BQ280" s="22"/>
      <c r="BR280" s="22"/>
    </row>
    <row r="281" spans="1:70" s="16" customFormat="1" ht="24.75" customHeight="1" x14ac:dyDescent="0.25">
      <c r="A281" s="69"/>
      <c r="B281" s="92"/>
      <c r="C281" s="59" t="s">
        <v>15</v>
      </c>
      <c r="D281" s="11">
        <f t="shared" si="86"/>
        <v>0</v>
      </c>
      <c r="E281" s="11"/>
      <c r="F281" s="11"/>
      <c r="G281" s="11"/>
      <c r="H281" s="11"/>
      <c r="I281" s="11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22"/>
      <c r="AJ281" s="22"/>
      <c r="AK281" s="22"/>
      <c r="AL281" s="22"/>
      <c r="AM281" s="22"/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  <c r="BL281" s="22"/>
      <c r="BM281" s="22"/>
      <c r="BN281" s="22"/>
      <c r="BO281" s="22"/>
      <c r="BP281" s="22"/>
      <c r="BQ281" s="22"/>
      <c r="BR281" s="22"/>
    </row>
    <row r="282" spans="1:70" s="16" customFormat="1" ht="23.25" customHeight="1" x14ac:dyDescent="0.25">
      <c r="A282" s="69"/>
      <c r="B282" s="92"/>
      <c r="C282" s="59" t="s">
        <v>9</v>
      </c>
      <c r="D282" s="11">
        <f t="shared" si="86"/>
        <v>2082594.26</v>
      </c>
      <c r="E282" s="11"/>
      <c r="F282" s="11"/>
      <c r="G282" s="11">
        <v>13734.7</v>
      </c>
      <c r="H282" s="11">
        <v>1257787.56</v>
      </c>
      <c r="I282" s="11">
        <v>811072</v>
      </c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22"/>
      <c r="AJ282" s="22"/>
      <c r="AK282" s="22"/>
      <c r="AL282" s="22"/>
      <c r="AM282" s="22"/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  <c r="BL282" s="22"/>
      <c r="BM282" s="22"/>
      <c r="BN282" s="22"/>
      <c r="BO282" s="22"/>
      <c r="BP282" s="22"/>
      <c r="BQ282" s="22"/>
      <c r="BR282" s="22"/>
    </row>
    <row r="283" spans="1:70" s="16" customFormat="1" ht="30" x14ac:dyDescent="0.25">
      <c r="A283" s="69"/>
      <c r="B283" s="92"/>
      <c r="C283" s="59" t="s">
        <v>10</v>
      </c>
      <c r="D283" s="11">
        <f t="shared" si="86"/>
        <v>747405.74</v>
      </c>
      <c r="E283" s="11"/>
      <c r="F283" s="11"/>
      <c r="G283" s="11">
        <v>5314.81</v>
      </c>
      <c r="H283" s="11">
        <v>451162.93</v>
      </c>
      <c r="I283" s="11">
        <v>290928</v>
      </c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22"/>
      <c r="AJ283" s="22"/>
      <c r="AK283" s="22"/>
      <c r="AL283" s="22"/>
      <c r="AM283" s="22"/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  <c r="BL283" s="22"/>
      <c r="BM283" s="22"/>
      <c r="BN283" s="22"/>
      <c r="BO283" s="22"/>
      <c r="BP283" s="22"/>
      <c r="BQ283" s="22"/>
      <c r="BR283" s="22"/>
    </row>
    <row r="284" spans="1:70" s="16" customFormat="1" ht="30" x14ac:dyDescent="0.25">
      <c r="A284" s="70"/>
      <c r="B284" s="92"/>
      <c r="C284" s="59" t="s">
        <v>11</v>
      </c>
      <c r="D284" s="11">
        <f t="shared" si="86"/>
        <v>0</v>
      </c>
      <c r="E284" s="11"/>
      <c r="F284" s="11"/>
      <c r="G284" s="11"/>
      <c r="H284" s="11"/>
      <c r="I284" s="11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22"/>
      <c r="AJ284" s="22"/>
      <c r="AK284" s="22"/>
      <c r="AL284" s="22"/>
      <c r="AM284" s="22"/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  <c r="BL284" s="22"/>
      <c r="BM284" s="22"/>
      <c r="BN284" s="22"/>
      <c r="BO284" s="22"/>
      <c r="BP284" s="22"/>
      <c r="BQ284" s="22"/>
      <c r="BR284" s="22"/>
    </row>
    <row r="285" spans="1:70" s="16" customFormat="1" ht="15" customHeight="1" x14ac:dyDescent="0.25">
      <c r="A285" s="68" t="s">
        <v>114</v>
      </c>
      <c r="B285" s="92" t="s">
        <v>151</v>
      </c>
      <c r="C285" s="59" t="s">
        <v>7</v>
      </c>
      <c r="D285" s="11">
        <f t="shared" si="86"/>
        <v>1400000</v>
      </c>
      <c r="E285" s="11">
        <f t="shared" ref="E285:I285" si="89">E286+E287+E288+E289</f>
        <v>0</v>
      </c>
      <c r="F285" s="11">
        <f t="shared" si="89"/>
        <v>0</v>
      </c>
      <c r="G285" s="11">
        <f t="shared" si="89"/>
        <v>11658.3</v>
      </c>
      <c r="H285" s="11">
        <f t="shared" si="89"/>
        <v>332936.5</v>
      </c>
      <c r="I285" s="11">
        <f t="shared" si="89"/>
        <v>1055405.2</v>
      </c>
      <c r="K285" s="20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22"/>
      <c r="AJ285" s="22"/>
      <c r="AK285" s="22"/>
      <c r="AL285" s="22"/>
      <c r="AM285" s="22"/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  <c r="BL285" s="22"/>
      <c r="BM285" s="22"/>
      <c r="BN285" s="22"/>
      <c r="BO285" s="22"/>
      <c r="BP285" s="22"/>
      <c r="BQ285" s="22"/>
      <c r="BR285" s="22"/>
    </row>
    <row r="286" spans="1:70" s="16" customFormat="1" x14ac:dyDescent="0.25">
      <c r="A286" s="69"/>
      <c r="B286" s="92"/>
      <c r="C286" s="59" t="s">
        <v>15</v>
      </c>
      <c r="D286" s="11">
        <f t="shared" si="86"/>
        <v>0</v>
      </c>
      <c r="E286" s="11"/>
      <c r="F286" s="11"/>
      <c r="G286" s="11"/>
      <c r="H286" s="11"/>
      <c r="I286" s="11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22"/>
      <c r="AJ286" s="22"/>
      <c r="AK286" s="22"/>
      <c r="AL286" s="22"/>
      <c r="AM286" s="22"/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  <c r="BL286" s="22"/>
      <c r="BM286" s="22"/>
      <c r="BN286" s="22"/>
      <c r="BO286" s="22"/>
      <c r="BP286" s="22"/>
      <c r="BQ286" s="22"/>
      <c r="BR286" s="22"/>
    </row>
    <row r="287" spans="1:70" s="16" customFormat="1" x14ac:dyDescent="0.25">
      <c r="A287" s="69"/>
      <c r="B287" s="92"/>
      <c r="C287" s="59" t="s">
        <v>9</v>
      </c>
      <c r="D287" s="11">
        <f t="shared" si="86"/>
        <v>1039214.44</v>
      </c>
      <c r="E287" s="11"/>
      <c r="F287" s="11"/>
      <c r="G287" s="11">
        <v>8405.64</v>
      </c>
      <c r="H287" s="11">
        <v>254030.5</v>
      </c>
      <c r="I287" s="11">
        <v>776778.3</v>
      </c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22"/>
      <c r="AJ287" s="22"/>
      <c r="AK287" s="22"/>
      <c r="AL287" s="22"/>
      <c r="AM287" s="22"/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  <c r="BL287" s="22"/>
      <c r="BM287" s="22"/>
      <c r="BN287" s="22"/>
      <c r="BO287" s="22"/>
      <c r="BP287" s="22"/>
      <c r="BQ287" s="22"/>
      <c r="BR287" s="22"/>
    </row>
    <row r="288" spans="1:70" s="16" customFormat="1" ht="30" x14ac:dyDescent="0.25">
      <c r="A288" s="69"/>
      <c r="B288" s="92"/>
      <c r="C288" s="59" t="s">
        <v>10</v>
      </c>
      <c r="D288" s="11">
        <f t="shared" si="86"/>
        <v>360785.56</v>
      </c>
      <c r="E288" s="11"/>
      <c r="F288" s="11"/>
      <c r="G288" s="11">
        <v>3252.66</v>
      </c>
      <c r="H288" s="11">
        <v>78906</v>
      </c>
      <c r="I288" s="11">
        <v>278626.90000000002</v>
      </c>
      <c r="K288" s="20"/>
      <c r="L288" s="20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22"/>
      <c r="AJ288" s="22"/>
      <c r="AK288" s="22"/>
      <c r="AL288" s="22"/>
      <c r="AM288" s="22"/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  <c r="BL288" s="22"/>
      <c r="BM288" s="22"/>
      <c r="BN288" s="22"/>
      <c r="BO288" s="22"/>
      <c r="BP288" s="22"/>
      <c r="BQ288" s="22"/>
      <c r="BR288" s="22"/>
    </row>
    <row r="289" spans="1:70" s="16" customFormat="1" ht="30" x14ac:dyDescent="0.25">
      <c r="A289" s="70"/>
      <c r="B289" s="92"/>
      <c r="C289" s="59" t="s">
        <v>11</v>
      </c>
      <c r="D289" s="11">
        <f t="shared" si="86"/>
        <v>0</v>
      </c>
      <c r="E289" s="11"/>
      <c r="F289" s="11"/>
      <c r="G289" s="11"/>
      <c r="H289" s="11"/>
      <c r="I289" s="11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22"/>
      <c r="AJ289" s="22"/>
      <c r="AK289" s="22"/>
      <c r="AL289" s="22"/>
      <c r="AM289" s="22"/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  <c r="BL289" s="22"/>
      <c r="BM289" s="22"/>
      <c r="BN289" s="22"/>
      <c r="BO289" s="22"/>
      <c r="BP289" s="22"/>
      <c r="BQ289" s="22"/>
      <c r="BR289" s="22"/>
    </row>
    <row r="290" spans="1:70" s="16" customFormat="1" ht="22.5" customHeight="1" x14ac:dyDescent="0.25">
      <c r="A290" s="68" t="s">
        <v>115</v>
      </c>
      <c r="B290" s="106" t="s">
        <v>165</v>
      </c>
      <c r="C290" s="61" t="s">
        <v>7</v>
      </c>
      <c r="D290" s="13">
        <f t="shared" si="86"/>
        <v>2922590.6</v>
      </c>
      <c r="E290" s="13">
        <f t="shared" ref="E290:I290" si="90">E291+E292+E293+E294</f>
        <v>0</v>
      </c>
      <c r="F290" s="13">
        <f t="shared" si="90"/>
        <v>0</v>
      </c>
      <c r="G290" s="13">
        <f t="shared" si="90"/>
        <v>16420.7</v>
      </c>
      <c r="H290" s="13">
        <f t="shared" si="90"/>
        <v>966547.5</v>
      </c>
      <c r="I290" s="13">
        <f t="shared" si="90"/>
        <v>1939622.4</v>
      </c>
      <c r="J290" s="27"/>
      <c r="K290" s="48"/>
      <c r="L290" s="27"/>
      <c r="M290" s="27"/>
      <c r="N290" s="27"/>
      <c r="O290" s="27"/>
      <c r="P290" s="27"/>
      <c r="Q290" s="27"/>
      <c r="R290" s="37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22"/>
      <c r="AJ290" s="22"/>
      <c r="AK290" s="22"/>
      <c r="AL290" s="22"/>
      <c r="AM290" s="22"/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  <c r="BL290" s="22"/>
      <c r="BM290" s="22"/>
      <c r="BN290" s="22"/>
      <c r="BO290" s="22"/>
      <c r="BP290" s="22"/>
      <c r="BQ290" s="22"/>
      <c r="BR290" s="22"/>
    </row>
    <row r="291" spans="1:70" s="16" customFormat="1" ht="23.25" customHeight="1" x14ac:dyDescent="0.25">
      <c r="A291" s="69"/>
      <c r="B291" s="107"/>
      <c r="C291" s="61" t="s">
        <v>15</v>
      </c>
      <c r="D291" s="13">
        <f t="shared" si="86"/>
        <v>0</v>
      </c>
      <c r="E291" s="13"/>
      <c r="F291" s="13"/>
      <c r="G291" s="13"/>
      <c r="H291" s="13"/>
      <c r="I291" s="13"/>
      <c r="J291" s="27"/>
      <c r="K291" s="27"/>
      <c r="L291" s="27"/>
      <c r="M291" s="27"/>
      <c r="N291" s="27"/>
      <c r="O291" s="27"/>
      <c r="P291" s="27"/>
      <c r="Q291" s="27"/>
      <c r="R291" s="37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22"/>
      <c r="AJ291" s="22"/>
      <c r="AK291" s="22"/>
      <c r="AL291" s="22"/>
      <c r="AM291" s="22"/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  <c r="BL291" s="22"/>
      <c r="BM291" s="22"/>
      <c r="BN291" s="22"/>
      <c r="BO291" s="22"/>
      <c r="BP291" s="22"/>
      <c r="BQ291" s="22"/>
      <c r="BR291" s="22"/>
    </row>
    <row r="292" spans="1:70" s="16" customFormat="1" ht="27" customHeight="1" x14ac:dyDescent="0.25">
      <c r="A292" s="69"/>
      <c r="B292" s="107"/>
      <c r="C292" s="61" t="s">
        <v>9</v>
      </c>
      <c r="D292" s="13">
        <f t="shared" si="86"/>
        <v>2127646</v>
      </c>
      <c r="E292" s="13"/>
      <c r="F292" s="13"/>
      <c r="G292" s="55">
        <v>11954.3</v>
      </c>
      <c r="H292" s="55">
        <v>703646.6</v>
      </c>
      <c r="I292" s="55">
        <v>1412045.1</v>
      </c>
      <c r="J292" s="27"/>
      <c r="K292" s="27"/>
      <c r="L292" s="27"/>
      <c r="M292" s="27"/>
      <c r="N292" s="27"/>
      <c r="O292" s="27"/>
      <c r="P292" s="27"/>
      <c r="Q292" s="27"/>
      <c r="R292" s="37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22"/>
      <c r="AJ292" s="22"/>
      <c r="AK292" s="22"/>
      <c r="AL292" s="22"/>
      <c r="AM292" s="22"/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  <c r="BL292" s="22"/>
      <c r="BM292" s="22"/>
      <c r="BN292" s="22"/>
      <c r="BO292" s="22"/>
      <c r="BP292" s="22"/>
      <c r="BQ292" s="22"/>
      <c r="BR292" s="22"/>
    </row>
    <row r="293" spans="1:70" s="16" customFormat="1" ht="38.25" customHeight="1" x14ac:dyDescent="0.25">
      <c r="A293" s="69"/>
      <c r="B293" s="107"/>
      <c r="C293" s="61" t="s">
        <v>10</v>
      </c>
      <c r="D293" s="13">
        <f t="shared" si="86"/>
        <v>794944.6</v>
      </c>
      <c r="E293" s="13"/>
      <c r="F293" s="13"/>
      <c r="G293" s="55">
        <v>4466.3999999999996</v>
      </c>
      <c r="H293" s="55">
        <v>262900.90000000002</v>
      </c>
      <c r="I293" s="55">
        <v>527577.30000000005</v>
      </c>
      <c r="J293" s="27"/>
      <c r="K293" s="48"/>
      <c r="L293" s="27"/>
      <c r="M293" s="27"/>
      <c r="N293" s="27"/>
      <c r="O293" s="27"/>
      <c r="P293" s="27"/>
      <c r="Q293" s="27"/>
      <c r="R293" s="37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22"/>
      <c r="AJ293" s="22"/>
      <c r="AK293" s="22"/>
      <c r="AL293" s="22"/>
      <c r="AM293" s="22"/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  <c r="BL293" s="22"/>
      <c r="BM293" s="22"/>
      <c r="BN293" s="22"/>
      <c r="BO293" s="22"/>
      <c r="BP293" s="22"/>
      <c r="BQ293" s="22"/>
      <c r="BR293" s="22"/>
    </row>
    <row r="294" spans="1:70" s="16" customFormat="1" ht="30" x14ac:dyDescent="0.25">
      <c r="A294" s="70"/>
      <c r="B294" s="108"/>
      <c r="C294" s="61" t="s">
        <v>11</v>
      </c>
      <c r="D294" s="13">
        <f t="shared" si="86"/>
        <v>0</v>
      </c>
      <c r="E294" s="13"/>
      <c r="F294" s="13"/>
      <c r="G294" s="13"/>
      <c r="H294" s="13"/>
      <c r="I294" s="13"/>
      <c r="J294" s="27"/>
      <c r="K294" s="27"/>
      <c r="L294" s="27"/>
      <c r="M294" s="27"/>
      <c r="N294" s="27"/>
      <c r="O294" s="27"/>
      <c r="P294" s="27"/>
      <c r="Q294" s="27"/>
      <c r="R294" s="37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22"/>
      <c r="AJ294" s="22"/>
      <c r="AK294" s="22"/>
      <c r="AL294" s="22"/>
      <c r="AM294" s="22"/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  <c r="BL294" s="22"/>
      <c r="BM294" s="22"/>
      <c r="BN294" s="22"/>
      <c r="BO294" s="22"/>
      <c r="BP294" s="22"/>
      <c r="BQ294" s="22"/>
      <c r="BR294" s="22"/>
    </row>
    <row r="295" spans="1:70" s="16" customFormat="1" ht="23.25" customHeight="1" x14ac:dyDescent="0.25">
      <c r="A295" s="79" t="s">
        <v>140</v>
      </c>
      <c r="B295" s="103" t="s">
        <v>160</v>
      </c>
      <c r="C295" s="61" t="s">
        <v>7</v>
      </c>
      <c r="D295" s="13">
        <f t="shared" si="86"/>
        <v>532503</v>
      </c>
      <c r="E295" s="13">
        <f t="shared" ref="E295:I295" si="91">E296+E297+E298+E299</f>
        <v>0</v>
      </c>
      <c r="F295" s="13">
        <f t="shared" si="91"/>
        <v>0</v>
      </c>
      <c r="G295" s="13">
        <f t="shared" si="91"/>
        <v>0</v>
      </c>
      <c r="H295" s="13">
        <f t="shared" si="91"/>
        <v>30000</v>
      </c>
      <c r="I295" s="13">
        <f t="shared" si="91"/>
        <v>502503</v>
      </c>
      <c r="J295" s="27"/>
      <c r="K295" s="48"/>
      <c r="L295" s="27"/>
      <c r="M295" s="27"/>
      <c r="N295" s="27"/>
      <c r="O295" s="27"/>
      <c r="P295" s="27"/>
      <c r="Q295" s="27"/>
      <c r="R295" s="37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22"/>
      <c r="AJ295" s="22"/>
      <c r="AK295" s="22"/>
      <c r="AL295" s="22"/>
      <c r="AM295" s="22"/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  <c r="BL295" s="22"/>
      <c r="BM295" s="22"/>
      <c r="BN295" s="22"/>
      <c r="BO295" s="22"/>
      <c r="BP295" s="22"/>
      <c r="BQ295" s="22"/>
      <c r="BR295" s="22"/>
    </row>
    <row r="296" spans="1:70" s="16" customFormat="1" ht="25.5" customHeight="1" x14ac:dyDescent="0.25">
      <c r="A296" s="80"/>
      <c r="B296" s="104"/>
      <c r="C296" s="61" t="s">
        <v>15</v>
      </c>
      <c r="D296" s="13">
        <f t="shared" si="86"/>
        <v>0</v>
      </c>
      <c r="E296" s="13"/>
      <c r="F296" s="13"/>
      <c r="G296" s="13"/>
      <c r="H296" s="13"/>
      <c r="I296" s="13"/>
      <c r="J296" s="27"/>
      <c r="K296" s="27"/>
      <c r="L296" s="27"/>
      <c r="M296" s="27"/>
      <c r="N296" s="27"/>
      <c r="O296" s="27"/>
      <c r="P296" s="27"/>
      <c r="Q296" s="27"/>
      <c r="R296" s="37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2"/>
      <c r="AM296" s="22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  <c r="BL296" s="22"/>
      <c r="BM296" s="22"/>
      <c r="BN296" s="22"/>
      <c r="BO296" s="22"/>
      <c r="BP296" s="22"/>
      <c r="BQ296" s="22"/>
      <c r="BR296" s="22"/>
    </row>
    <row r="297" spans="1:70" s="16" customFormat="1" ht="21.75" customHeight="1" x14ac:dyDescent="0.25">
      <c r="A297" s="80"/>
      <c r="B297" s="104"/>
      <c r="C297" s="61" t="s">
        <v>9</v>
      </c>
      <c r="D297" s="13">
        <f t="shared" si="86"/>
        <v>368736</v>
      </c>
      <c r="E297" s="13"/>
      <c r="F297" s="13"/>
      <c r="G297" s="13"/>
      <c r="H297" s="13"/>
      <c r="I297" s="13">
        <v>368736</v>
      </c>
      <c r="J297" s="27"/>
      <c r="K297" s="27"/>
      <c r="L297" s="27"/>
      <c r="M297" s="27"/>
      <c r="N297" s="27"/>
      <c r="O297" s="27"/>
      <c r="P297" s="27"/>
      <c r="Q297" s="27"/>
      <c r="R297" s="37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22"/>
      <c r="AJ297" s="22"/>
      <c r="AK297" s="22"/>
      <c r="AL297" s="22"/>
      <c r="AM297" s="22"/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  <c r="BL297" s="22"/>
      <c r="BM297" s="22"/>
      <c r="BN297" s="22"/>
      <c r="BO297" s="22"/>
      <c r="BP297" s="22"/>
      <c r="BQ297" s="22"/>
      <c r="BR297" s="22"/>
    </row>
    <row r="298" spans="1:70" s="16" customFormat="1" ht="30" x14ac:dyDescent="0.25">
      <c r="A298" s="80"/>
      <c r="B298" s="104"/>
      <c r="C298" s="61" t="s">
        <v>10</v>
      </c>
      <c r="D298" s="13">
        <f t="shared" si="86"/>
        <v>163767</v>
      </c>
      <c r="E298" s="13"/>
      <c r="F298" s="13"/>
      <c r="G298" s="13"/>
      <c r="H298" s="13">
        <v>30000</v>
      </c>
      <c r="I298" s="13">
        <v>133767</v>
      </c>
      <c r="J298" s="27"/>
      <c r="K298" s="27"/>
      <c r="L298" s="27"/>
      <c r="M298" s="27"/>
      <c r="N298" s="27"/>
      <c r="O298" s="27"/>
      <c r="P298" s="27"/>
      <c r="Q298" s="27"/>
      <c r="R298" s="37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22"/>
      <c r="AJ298" s="22"/>
      <c r="AK298" s="22"/>
      <c r="AL298" s="22"/>
      <c r="AM298" s="22"/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  <c r="BL298" s="22"/>
      <c r="BM298" s="22"/>
      <c r="BN298" s="22"/>
      <c r="BO298" s="22"/>
      <c r="BP298" s="22"/>
      <c r="BQ298" s="22"/>
      <c r="BR298" s="22"/>
    </row>
    <row r="299" spans="1:70" s="16" customFormat="1" ht="30" x14ac:dyDescent="0.25">
      <c r="A299" s="81"/>
      <c r="B299" s="105"/>
      <c r="C299" s="61" t="s">
        <v>11</v>
      </c>
      <c r="D299" s="13">
        <f t="shared" si="86"/>
        <v>0</v>
      </c>
      <c r="E299" s="13"/>
      <c r="F299" s="13"/>
      <c r="G299" s="13"/>
      <c r="H299" s="13"/>
      <c r="I299" s="13"/>
      <c r="J299" s="27"/>
      <c r="K299" s="27"/>
      <c r="L299" s="27"/>
      <c r="M299" s="27"/>
      <c r="N299" s="27"/>
      <c r="O299" s="27"/>
      <c r="P299" s="27"/>
      <c r="Q299" s="27"/>
      <c r="R299" s="37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22"/>
      <c r="AJ299" s="22"/>
      <c r="AK299" s="22"/>
      <c r="AL299" s="22"/>
      <c r="AM299" s="22"/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  <c r="BL299" s="22"/>
      <c r="BM299" s="22"/>
      <c r="BN299" s="22"/>
      <c r="BO299" s="22"/>
      <c r="BP299" s="22"/>
      <c r="BQ299" s="22"/>
      <c r="BR299" s="22"/>
    </row>
    <row r="300" spans="1:70" s="16" customFormat="1" x14ac:dyDescent="0.25">
      <c r="A300" s="68" t="s">
        <v>163</v>
      </c>
      <c r="B300" s="90" t="s">
        <v>164</v>
      </c>
      <c r="C300" s="59" t="s">
        <v>7</v>
      </c>
      <c r="D300" s="11">
        <f t="shared" si="86"/>
        <v>1697322.1</v>
      </c>
      <c r="E300" s="29">
        <f>E301+E302+E303+E304</f>
        <v>1697322.1</v>
      </c>
      <c r="F300" s="11">
        <f t="shared" ref="F300:I300" si="92">F301+F302+F303+F304</f>
        <v>0</v>
      </c>
      <c r="G300" s="11">
        <f t="shared" si="92"/>
        <v>0</v>
      </c>
      <c r="H300" s="11">
        <f t="shared" si="92"/>
        <v>0</v>
      </c>
      <c r="I300" s="11">
        <f t="shared" si="92"/>
        <v>0</v>
      </c>
      <c r="J300" s="18"/>
      <c r="K300" s="18"/>
      <c r="L300" s="18"/>
      <c r="M300" s="18"/>
      <c r="N300" s="18"/>
      <c r="O300" s="18"/>
      <c r="P300" s="18"/>
      <c r="Q300" s="18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22"/>
      <c r="AJ300" s="22"/>
      <c r="AK300" s="22"/>
      <c r="AL300" s="22"/>
      <c r="AM300" s="22"/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  <c r="BL300" s="22"/>
      <c r="BM300" s="22"/>
      <c r="BN300" s="22"/>
      <c r="BO300" s="22"/>
      <c r="BP300" s="22"/>
      <c r="BQ300" s="22"/>
      <c r="BR300" s="22"/>
    </row>
    <row r="301" spans="1:70" s="16" customFormat="1" x14ac:dyDescent="0.25">
      <c r="A301" s="69"/>
      <c r="B301" s="95"/>
      <c r="C301" s="59" t="s">
        <v>15</v>
      </c>
      <c r="D301" s="11">
        <f t="shared" si="86"/>
        <v>0</v>
      </c>
      <c r="E301" s="29"/>
      <c r="F301" s="11"/>
      <c r="G301" s="11"/>
      <c r="H301" s="11"/>
      <c r="I301" s="11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22"/>
      <c r="AJ301" s="22"/>
      <c r="AK301" s="22"/>
      <c r="AL301" s="22"/>
      <c r="AM301" s="22"/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  <c r="BL301" s="22"/>
      <c r="BM301" s="22"/>
      <c r="BN301" s="22"/>
      <c r="BO301" s="22"/>
      <c r="BP301" s="22"/>
      <c r="BQ301" s="22"/>
      <c r="BR301" s="22"/>
    </row>
    <row r="302" spans="1:70" s="16" customFormat="1" x14ac:dyDescent="0.25">
      <c r="A302" s="69"/>
      <c r="B302" s="95"/>
      <c r="C302" s="59" t="s">
        <v>9</v>
      </c>
      <c r="D302" s="11">
        <f t="shared" si="86"/>
        <v>1235650.5</v>
      </c>
      <c r="E302" s="54">
        <v>1235650.5</v>
      </c>
      <c r="F302" s="11"/>
      <c r="G302" s="11"/>
      <c r="H302" s="11"/>
      <c r="I302" s="11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22"/>
      <c r="AJ302" s="22"/>
      <c r="AK302" s="22"/>
      <c r="AL302" s="22"/>
      <c r="AM302" s="22"/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  <c r="BL302" s="22"/>
      <c r="BM302" s="22"/>
      <c r="BN302" s="22"/>
      <c r="BO302" s="22"/>
      <c r="BP302" s="22"/>
      <c r="BQ302" s="22"/>
      <c r="BR302" s="22"/>
    </row>
    <row r="303" spans="1:70" s="16" customFormat="1" ht="30" x14ac:dyDescent="0.25">
      <c r="A303" s="69"/>
      <c r="B303" s="95"/>
      <c r="C303" s="59" t="s">
        <v>10</v>
      </c>
      <c r="D303" s="11">
        <f t="shared" si="86"/>
        <v>461671.6</v>
      </c>
      <c r="E303" s="54">
        <v>461671.6</v>
      </c>
      <c r="F303" s="11"/>
      <c r="G303" s="11"/>
      <c r="H303" s="11"/>
      <c r="I303" s="11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22"/>
      <c r="AJ303" s="22"/>
      <c r="AK303" s="22"/>
      <c r="AL303" s="22"/>
      <c r="AM303" s="22"/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  <c r="BL303" s="22"/>
      <c r="BM303" s="22"/>
      <c r="BN303" s="22"/>
      <c r="BO303" s="22"/>
      <c r="BP303" s="22"/>
      <c r="BQ303" s="22"/>
      <c r="BR303" s="22"/>
    </row>
    <row r="304" spans="1:70" s="16" customFormat="1" ht="30" x14ac:dyDescent="0.25">
      <c r="A304" s="70"/>
      <c r="B304" s="91"/>
      <c r="C304" s="59" t="s">
        <v>11</v>
      </c>
      <c r="D304" s="11">
        <f t="shared" si="86"/>
        <v>0</v>
      </c>
      <c r="E304" s="11"/>
      <c r="F304" s="11"/>
      <c r="G304" s="11"/>
      <c r="H304" s="11"/>
      <c r="I304" s="11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22"/>
      <c r="AJ304" s="22"/>
      <c r="AK304" s="22"/>
      <c r="AL304" s="22"/>
      <c r="AM304" s="22"/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  <c r="BL304" s="22"/>
      <c r="BM304" s="22"/>
      <c r="BN304" s="22"/>
      <c r="BO304" s="22"/>
      <c r="BP304" s="22"/>
      <c r="BQ304" s="22"/>
      <c r="BR304" s="22"/>
    </row>
    <row r="305" spans="1:70" s="16" customFormat="1" ht="25.5" customHeight="1" x14ac:dyDescent="0.25">
      <c r="A305" s="68" t="s">
        <v>116</v>
      </c>
      <c r="B305" s="90" t="s">
        <v>64</v>
      </c>
      <c r="C305" s="59" t="s">
        <v>7</v>
      </c>
      <c r="D305" s="11">
        <f t="shared" si="86"/>
        <v>4345362.7</v>
      </c>
      <c r="E305" s="11">
        <f t="shared" ref="E305:I305" si="93">E306+E307+E308+E309</f>
        <v>0</v>
      </c>
      <c r="F305" s="11">
        <f t="shared" si="93"/>
        <v>0</v>
      </c>
      <c r="G305" s="11">
        <f t="shared" si="93"/>
        <v>877841</v>
      </c>
      <c r="H305" s="11">
        <f t="shared" si="93"/>
        <v>1808056.8</v>
      </c>
      <c r="I305" s="11">
        <f t="shared" si="93"/>
        <v>1659464.9</v>
      </c>
      <c r="R305" s="22"/>
      <c r="S305" s="22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2"/>
      <c r="BO305" s="22"/>
      <c r="BP305" s="22"/>
      <c r="BQ305" s="22"/>
      <c r="BR305" s="22"/>
    </row>
    <row r="306" spans="1:70" s="16" customFormat="1" ht="27" customHeight="1" x14ac:dyDescent="0.25">
      <c r="A306" s="69"/>
      <c r="B306" s="95"/>
      <c r="C306" s="59" t="s">
        <v>15</v>
      </c>
      <c r="D306" s="11">
        <f t="shared" si="86"/>
        <v>0</v>
      </c>
      <c r="E306" s="11">
        <f t="shared" ref="E306:I306" si="94">E311+E316+E321+E331+E336+E341+E346+E326+E351</f>
        <v>0</v>
      </c>
      <c r="F306" s="11">
        <f t="shared" si="94"/>
        <v>0</v>
      </c>
      <c r="G306" s="11">
        <f t="shared" si="94"/>
        <v>0</v>
      </c>
      <c r="H306" s="11">
        <f t="shared" si="94"/>
        <v>0</v>
      </c>
      <c r="I306" s="11">
        <f t="shared" si="94"/>
        <v>0</v>
      </c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  <c r="BM306" s="26"/>
      <c r="BN306" s="26"/>
      <c r="BO306" s="26"/>
      <c r="BP306" s="26"/>
      <c r="BQ306" s="26"/>
      <c r="BR306" s="22"/>
    </row>
    <row r="307" spans="1:70" s="16" customFormat="1" ht="22.5" customHeight="1" x14ac:dyDescent="0.25">
      <c r="A307" s="69"/>
      <c r="B307" s="95"/>
      <c r="C307" s="59" t="s">
        <v>9</v>
      </c>
      <c r="D307" s="11">
        <f t="shared" si="86"/>
        <v>3204457.32</v>
      </c>
      <c r="E307" s="11">
        <f t="shared" ref="E307:I309" si="95">E312+E317+E322+E332+E337+E342+E347+E327+E352</f>
        <v>0</v>
      </c>
      <c r="F307" s="11">
        <f t="shared" si="95"/>
        <v>0</v>
      </c>
      <c r="G307" s="11">
        <f t="shared" si="95"/>
        <v>664874.30000000005</v>
      </c>
      <c r="H307" s="11">
        <f t="shared" si="95"/>
        <v>1325236.2</v>
      </c>
      <c r="I307" s="11">
        <f t="shared" si="95"/>
        <v>1214346.82</v>
      </c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6"/>
      <c r="BR307" s="22"/>
    </row>
    <row r="308" spans="1:70" s="16" customFormat="1" ht="30" x14ac:dyDescent="0.25">
      <c r="A308" s="69"/>
      <c r="B308" s="95"/>
      <c r="C308" s="59" t="s">
        <v>10</v>
      </c>
      <c r="D308" s="11">
        <f t="shared" si="86"/>
        <v>1140905.3799999999</v>
      </c>
      <c r="E308" s="11">
        <f t="shared" si="95"/>
        <v>0</v>
      </c>
      <c r="F308" s="11">
        <f t="shared" si="95"/>
        <v>0</v>
      </c>
      <c r="G308" s="11">
        <f t="shared" si="95"/>
        <v>212966.7</v>
      </c>
      <c r="H308" s="11">
        <f t="shared" si="95"/>
        <v>482820.6</v>
      </c>
      <c r="I308" s="11">
        <f t="shared" si="95"/>
        <v>445118.08</v>
      </c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6"/>
      <c r="BI308" s="26"/>
      <c r="BJ308" s="26"/>
      <c r="BK308" s="26"/>
      <c r="BL308" s="26"/>
      <c r="BM308" s="26"/>
      <c r="BN308" s="26"/>
      <c r="BO308" s="26"/>
      <c r="BP308" s="26"/>
      <c r="BQ308" s="26"/>
      <c r="BR308" s="22"/>
    </row>
    <row r="309" spans="1:70" s="16" customFormat="1" ht="30" x14ac:dyDescent="0.25">
      <c r="A309" s="70"/>
      <c r="B309" s="91"/>
      <c r="C309" s="59" t="s">
        <v>11</v>
      </c>
      <c r="D309" s="11">
        <f t="shared" si="86"/>
        <v>0</v>
      </c>
      <c r="E309" s="11">
        <f t="shared" si="95"/>
        <v>0</v>
      </c>
      <c r="F309" s="11">
        <f t="shared" si="95"/>
        <v>0</v>
      </c>
      <c r="G309" s="11">
        <f t="shared" si="95"/>
        <v>0</v>
      </c>
      <c r="H309" s="11">
        <f t="shared" si="95"/>
        <v>0</v>
      </c>
      <c r="I309" s="11">
        <f t="shared" si="95"/>
        <v>0</v>
      </c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6"/>
      <c r="BI309" s="26"/>
      <c r="BJ309" s="26"/>
      <c r="BK309" s="26"/>
      <c r="BL309" s="26"/>
      <c r="BM309" s="26"/>
      <c r="BN309" s="26"/>
      <c r="BO309" s="26"/>
      <c r="BP309" s="26"/>
      <c r="BQ309" s="26"/>
      <c r="BR309" s="26"/>
    </row>
    <row r="310" spans="1:70" s="16" customFormat="1" ht="23.25" customHeight="1" x14ac:dyDescent="0.25">
      <c r="A310" s="68" t="s">
        <v>117</v>
      </c>
      <c r="B310" s="90" t="s">
        <v>136</v>
      </c>
      <c r="C310" s="59" t="s">
        <v>7</v>
      </c>
      <c r="D310" s="11">
        <f t="shared" si="86"/>
        <v>450000</v>
      </c>
      <c r="E310" s="11">
        <f t="shared" ref="E310:I310" si="96">E311+E312+E313+E314</f>
        <v>0</v>
      </c>
      <c r="F310" s="11">
        <f t="shared" si="96"/>
        <v>0</v>
      </c>
      <c r="G310" s="11">
        <f t="shared" si="96"/>
        <v>0</v>
      </c>
      <c r="H310" s="11">
        <f t="shared" si="96"/>
        <v>314130.40000000002</v>
      </c>
      <c r="I310" s="11">
        <f t="shared" si="96"/>
        <v>135869.6</v>
      </c>
      <c r="R310" s="26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22"/>
      <c r="AJ310" s="22"/>
      <c r="AK310" s="22"/>
      <c r="AL310" s="22"/>
      <c r="AM310" s="22"/>
      <c r="AN310" s="22"/>
      <c r="AO310" s="22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  <c r="BL310" s="22"/>
      <c r="BM310" s="22"/>
      <c r="BN310" s="22"/>
      <c r="BO310" s="22"/>
      <c r="BP310" s="22"/>
      <c r="BQ310" s="22"/>
      <c r="BR310" s="22"/>
    </row>
    <row r="311" spans="1:70" s="16" customFormat="1" ht="29.25" customHeight="1" x14ac:dyDescent="0.25">
      <c r="A311" s="69"/>
      <c r="B311" s="95"/>
      <c r="C311" s="59" t="s">
        <v>15</v>
      </c>
      <c r="D311" s="11">
        <f t="shared" si="86"/>
        <v>0</v>
      </c>
      <c r="E311" s="11"/>
      <c r="F311" s="11"/>
      <c r="G311" s="11"/>
      <c r="H311" s="11"/>
      <c r="I311" s="11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22"/>
      <c r="AJ311" s="22"/>
      <c r="AK311" s="22"/>
      <c r="AL311" s="22"/>
      <c r="AM311" s="22"/>
      <c r="AN311" s="22"/>
      <c r="AO311" s="22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  <c r="BL311" s="22"/>
      <c r="BM311" s="22"/>
      <c r="BN311" s="22"/>
      <c r="BO311" s="22"/>
      <c r="BP311" s="22"/>
      <c r="BQ311" s="22"/>
      <c r="BR311" s="22"/>
    </row>
    <row r="312" spans="1:70" s="16" customFormat="1" ht="26.25" customHeight="1" x14ac:dyDescent="0.25">
      <c r="A312" s="69"/>
      <c r="B312" s="95"/>
      <c r="C312" s="59" t="s">
        <v>9</v>
      </c>
      <c r="D312" s="11">
        <f t="shared" si="86"/>
        <v>331200.2</v>
      </c>
      <c r="E312" s="11"/>
      <c r="F312" s="11"/>
      <c r="G312" s="11"/>
      <c r="H312" s="11">
        <v>231200.2</v>
      </c>
      <c r="I312" s="11">
        <v>100000</v>
      </c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22"/>
      <c r="AJ312" s="22"/>
      <c r="AK312" s="22"/>
      <c r="AL312" s="22"/>
      <c r="AM312" s="22"/>
      <c r="AN312" s="22"/>
      <c r="AO312" s="22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  <c r="BL312" s="22"/>
      <c r="BM312" s="22"/>
      <c r="BN312" s="22"/>
      <c r="BO312" s="22"/>
      <c r="BP312" s="22"/>
      <c r="BQ312" s="22"/>
      <c r="BR312" s="22"/>
    </row>
    <row r="313" spans="1:70" s="16" customFormat="1" ht="30" x14ac:dyDescent="0.25">
      <c r="A313" s="69"/>
      <c r="B313" s="95"/>
      <c r="C313" s="59" t="s">
        <v>10</v>
      </c>
      <c r="D313" s="11">
        <f t="shared" si="86"/>
        <v>118799.8</v>
      </c>
      <c r="E313" s="11"/>
      <c r="F313" s="11"/>
      <c r="G313" s="11"/>
      <c r="H313" s="11">
        <v>82930.2</v>
      </c>
      <c r="I313" s="11">
        <v>35869.599999999999</v>
      </c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22"/>
      <c r="AJ313" s="22"/>
      <c r="AK313" s="22"/>
      <c r="AL313" s="22"/>
      <c r="AM313" s="22"/>
      <c r="AN313" s="22"/>
      <c r="AO313" s="22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  <c r="BL313" s="22"/>
      <c r="BM313" s="22"/>
      <c r="BN313" s="22"/>
      <c r="BO313" s="22"/>
      <c r="BP313" s="22"/>
      <c r="BQ313" s="22"/>
      <c r="BR313" s="22"/>
    </row>
    <row r="314" spans="1:70" s="16" customFormat="1" ht="30" x14ac:dyDescent="0.25">
      <c r="A314" s="70"/>
      <c r="B314" s="91"/>
      <c r="C314" s="59" t="s">
        <v>11</v>
      </c>
      <c r="D314" s="11">
        <f t="shared" si="86"/>
        <v>0</v>
      </c>
      <c r="E314" s="11"/>
      <c r="F314" s="11"/>
      <c r="G314" s="11"/>
      <c r="H314" s="11"/>
      <c r="I314" s="11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22"/>
      <c r="AJ314" s="22"/>
      <c r="AK314" s="22"/>
      <c r="AL314" s="22"/>
      <c r="AM314" s="22"/>
      <c r="AN314" s="22"/>
      <c r="AO314" s="22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  <c r="BL314" s="22"/>
      <c r="BM314" s="22"/>
      <c r="BN314" s="22"/>
      <c r="BO314" s="22"/>
      <c r="BP314" s="22"/>
      <c r="BQ314" s="22"/>
      <c r="BR314" s="22"/>
    </row>
    <row r="315" spans="1:70" s="16" customFormat="1" ht="22.5" customHeight="1" x14ac:dyDescent="0.25">
      <c r="A315" s="68" t="s">
        <v>118</v>
      </c>
      <c r="B315" s="90" t="s">
        <v>137</v>
      </c>
      <c r="C315" s="59" t="s">
        <v>7</v>
      </c>
      <c r="D315" s="11">
        <f t="shared" si="86"/>
        <v>450000</v>
      </c>
      <c r="E315" s="11">
        <f t="shared" ref="E315:I315" si="97">E316+E317+E318+E319</f>
        <v>0</v>
      </c>
      <c r="F315" s="11">
        <f t="shared" si="97"/>
        <v>0</v>
      </c>
      <c r="G315" s="11">
        <f t="shared" si="97"/>
        <v>364773.8</v>
      </c>
      <c r="H315" s="11">
        <f t="shared" si="97"/>
        <v>85226.2</v>
      </c>
      <c r="I315" s="11">
        <f t="shared" si="97"/>
        <v>0</v>
      </c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22"/>
      <c r="AJ315" s="22"/>
      <c r="AK315" s="22"/>
      <c r="AL315" s="22"/>
      <c r="AM315" s="22"/>
      <c r="AN315" s="22"/>
      <c r="AO315" s="22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  <c r="BL315" s="22"/>
      <c r="BM315" s="22"/>
      <c r="BN315" s="22"/>
      <c r="BO315" s="22"/>
      <c r="BP315" s="22"/>
      <c r="BQ315" s="22"/>
      <c r="BR315" s="22"/>
    </row>
    <row r="316" spans="1:70" s="16" customFormat="1" ht="27" customHeight="1" x14ac:dyDescent="0.25">
      <c r="A316" s="69"/>
      <c r="B316" s="95"/>
      <c r="C316" s="59" t="s">
        <v>15</v>
      </c>
      <c r="D316" s="11">
        <f t="shared" si="86"/>
        <v>0</v>
      </c>
      <c r="E316" s="11"/>
      <c r="F316" s="11"/>
      <c r="G316" s="11"/>
      <c r="H316" s="11"/>
      <c r="I316" s="11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22"/>
      <c r="AJ316" s="22"/>
      <c r="AK316" s="22"/>
      <c r="AL316" s="22"/>
      <c r="AM316" s="22"/>
      <c r="AN316" s="22"/>
      <c r="AO316" s="22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  <c r="BL316" s="22"/>
      <c r="BM316" s="22"/>
      <c r="BN316" s="22"/>
      <c r="BO316" s="22"/>
      <c r="BP316" s="22"/>
      <c r="BQ316" s="22"/>
      <c r="BR316" s="22"/>
    </row>
    <row r="317" spans="1:70" s="16" customFormat="1" ht="27" customHeight="1" x14ac:dyDescent="0.25">
      <c r="A317" s="69"/>
      <c r="B317" s="95"/>
      <c r="C317" s="59" t="s">
        <v>9</v>
      </c>
      <c r="D317" s="11">
        <f t="shared" si="86"/>
        <v>351313.9</v>
      </c>
      <c r="E317" s="11"/>
      <c r="F317" s="11"/>
      <c r="G317" s="11">
        <v>288586.90000000002</v>
      </c>
      <c r="H317" s="11">
        <v>62727</v>
      </c>
      <c r="I317" s="11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22"/>
      <c r="AJ317" s="22"/>
      <c r="AK317" s="22"/>
      <c r="AL317" s="22"/>
      <c r="AM317" s="22"/>
      <c r="AN317" s="22"/>
      <c r="AO317" s="22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  <c r="BL317" s="22"/>
      <c r="BM317" s="22"/>
      <c r="BN317" s="22"/>
      <c r="BO317" s="22"/>
      <c r="BP317" s="22"/>
      <c r="BQ317" s="22"/>
      <c r="BR317" s="22"/>
    </row>
    <row r="318" spans="1:70" s="16" customFormat="1" ht="30" x14ac:dyDescent="0.25">
      <c r="A318" s="69"/>
      <c r="B318" s="95"/>
      <c r="C318" s="59" t="s">
        <v>10</v>
      </c>
      <c r="D318" s="11">
        <f t="shared" si="86"/>
        <v>98686.1</v>
      </c>
      <c r="E318" s="11"/>
      <c r="F318" s="11"/>
      <c r="G318" s="11">
        <v>76186.899999999994</v>
      </c>
      <c r="H318" s="11">
        <v>22499.200000000001</v>
      </c>
      <c r="I318" s="11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22"/>
      <c r="AJ318" s="22"/>
      <c r="AK318" s="22"/>
      <c r="AL318" s="22"/>
      <c r="AM318" s="22"/>
      <c r="AN318" s="22"/>
      <c r="AO318" s="22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  <c r="BL318" s="22"/>
      <c r="BM318" s="22"/>
      <c r="BN318" s="22"/>
      <c r="BO318" s="22"/>
      <c r="BP318" s="22"/>
      <c r="BQ318" s="22"/>
      <c r="BR318" s="22"/>
    </row>
    <row r="319" spans="1:70" s="16" customFormat="1" ht="30" x14ac:dyDescent="0.25">
      <c r="A319" s="70"/>
      <c r="B319" s="91"/>
      <c r="C319" s="59" t="s">
        <v>11</v>
      </c>
      <c r="D319" s="11">
        <f t="shared" si="86"/>
        <v>0</v>
      </c>
      <c r="E319" s="11"/>
      <c r="F319" s="11"/>
      <c r="G319" s="11"/>
      <c r="H319" s="11"/>
      <c r="I319" s="11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22"/>
      <c r="AJ319" s="22"/>
      <c r="AK319" s="22"/>
      <c r="AL319" s="22"/>
      <c r="AM319" s="22"/>
      <c r="AN319" s="22"/>
      <c r="AO319" s="22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  <c r="BL319" s="22"/>
      <c r="BM319" s="22"/>
      <c r="BN319" s="22"/>
      <c r="BO319" s="22"/>
      <c r="BP319" s="22"/>
      <c r="BQ319" s="22"/>
      <c r="BR319" s="22"/>
    </row>
    <row r="320" spans="1:70" s="16" customFormat="1" ht="21" customHeight="1" x14ac:dyDescent="0.25">
      <c r="A320" s="68" t="s">
        <v>141</v>
      </c>
      <c r="B320" s="90" t="s">
        <v>138</v>
      </c>
      <c r="C320" s="59" t="s">
        <v>7</v>
      </c>
      <c r="D320" s="11">
        <f t="shared" si="86"/>
        <v>450000</v>
      </c>
      <c r="E320" s="11">
        <f t="shared" ref="E320:I320" si="98">E321+E322+E323+E324</f>
        <v>0</v>
      </c>
      <c r="F320" s="11">
        <f t="shared" si="98"/>
        <v>0</v>
      </c>
      <c r="G320" s="11">
        <f t="shared" si="98"/>
        <v>270000</v>
      </c>
      <c r="H320" s="11">
        <f t="shared" si="98"/>
        <v>180000</v>
      </c>
      <c r="I320" s="11">
        <f t="shared" si="98"/>
        <v>0</v>
      </c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22"/>
      <c r="AJ320" s="22"/>
      <c r="AK320" s="22"/>
      <c r="AL320" s="22"/>
      <c r="AM320" s="22"/>
      <c r="AN320" s="22"/>
      <c r="AO320" s="22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  <c r="BL320" s="22"/>
      <c r="BM320" s="22"/>
      <c r="BN320" s="22"/>
      <c r="BO320" s="22"/>
      <c r="BP320" s="22"/>
      <c r="BQ320" s="22"/>
      <c r="BR320" s="22"/>
    </row>
    <row r="321" spans="1:70" s="16" customFormat="1" ht="23.25" customHeight="1" x14ac:dyDescent="0.25">
      <c r="A321" s="69"/>
      <c r="B321" s="95"/>
      <c r="C321" s="59" t="s">
        <v>15</v>
      </c>
      <c r="D321" s="11">
        <f t="shared" si="86"/>
        <v>0</v>
      </c>
      <c r="E321" s="11"/>
      <c r="F321" s="11"/>
      <c r="G321" s="11"/>
      <c r="H321" s="11"/>
      <c r="I321" s="11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22"/>
      <c r="AJ321" s="22"/>
      <c r="AK321" s="22"/>
      <c r="AL321" s="22"/>
      <c r="AM321" s="22"/>
      <c r="AN321" s="22"/>
      <c r="AO321" s="22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  <c r="BL321" s="22"/>
      <c r="BM321" s="22"/>
      <c r="BN321" s="22"/>
      <c r="BO321" s="22"/>
      <c r="BP321" s="22"/>
      <c r="BQ321" s="22"/>
      <c r="BR321" s="22"/>
    </row>
    <row r="322" spans="1:70" s="16" customFormat="1" ht="21.75" customHeight="1" x14ac:dyDescent="0.25">
      <c r="A322" s="69"/>
      <c r="B322" s="95"/>
      <c r="C322" s="59" t="s">
        <v>9</v>
      </c>
      <c r="D322" s="11">
        <f t="shared" si="86"/>
        <v>331200</v>
      </c>
      <c r="E322" s="11"/>
      <c r="F322" s="11"/>
      <c r="G322" s="11">
        <v>198720</v>
      </c>
      <c r="H322" s="11">
        <v>132480</v>
      </c>
      <c r="I322" s="11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22"/>
      <c r="AK322" s="22"/>
      <c r="AL322" s="22"/>
      <c r="AM322" s="22"/>
      <c r="AN322" s="22"/>
      <c r="AO322" s="22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  <c r="BL322" s="22"/>
      <c r="BM322" s="22"/>
      <c r="BN322" s="22"/>
      <c r="BO322" s="22"/>
      <c r="BP322" s="22"/>
      <c r="BQ322" s="22"/>
      <c r="BR322" s="22"/>
    </row>
    <row r="323" spans="1:70" s="16" customFormat="1" ht="30" x14ac:dyDescent="0.25">
      <c r="A323" s="69"/>
      <c r="B323" s="95"/>
      <c r="C323" s="59" t="s">
        <v>10</v>
      </c>
      <c r="D323" s="11">
        <f t="shared" si="86"/>
        <v>118800</v>
      </c>
      <c r="E323" s="11"/>
      <c r="F323" s="11"/>
      <c r="G323" s="11">
        <v>71280</v>
      </c>
      <c r="H323" s="11">
        <v>47520</v>
      </c>
      <c r="I323" s="11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22"/>
      <c r="AJ323" s="22"/>
      <c r="AK323" s="22"/>
      <c r="AL323" s="22"/>
      <c r="AM323" s="22"/>
      <c r="AN323" s="22"/>
      <c r="AO323" s="22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  <c r="BL323" s="22"/>
      <c r="BM323" s="22"/>
      <c r="BN323" s="22"/>
      <c r="BO323" s="22"/>
      <c r="BP323" s="22"/>
      <c r="BQ323" s="22"/>
      <c r="BR323" s="22"/>
    </row>
    <row r="324" spans="1:70" s="16" customFormat="1" ht="30" x14ac:dyDescent="0.25">
      <c r="A324" s="70"/>
      <c r="B324" s="91"/>
      <c r="C324" s="59" t="s">
        <v>11</v>
      </c>
      <c r="D324" s="11">
        <f t="shared" si="86"/>
        <v>0</v>
      </c>
      <c r="E324" s="11"/>
      <c r="F324" s="11"/>
      <c r="G324" s="11"/>
      <c r="H324" s="11"/>
      <c r="I324" s="11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22"/>
      <c r="AJ324" s="22"/>
      <c r="AK324" s="22"/>
      <c r="AL324" s="22"/>
      <c r="AM324" s="22"/>
      <c r="AN324" s="22"/>
      <c r="AO324" s="22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  <c r="BL324" s="22"/>
      <c r="BM324" s="22"/>
      <c r="BN324" s="22"/>
      <c r="BO324" s="22"/>
      <c r="BP324" s="22"/>
      <c r="BQ324" s="22"/>
      <c r="BR324" s="22"/>
    </row>
    <row r="325" spans="1:70" s="16" customFormat="1" x14ac:dyDescent="0.25">
      <c r="A325" s="68" t="s">
        <v>142</v>
      </c>
      <c r="B325" s="90" t="s">
        <v>97</v>
      </c>
      <c r="C325" s="59" t="s">
        <v>7</v>
      </c>
      <c r="D325" s="11">
        <f t="shared" si="86"/>
        <v>168457</v>
      </c>
      <c r="E325" s="11">
        <f>E326+E327+E328+E329</f>
        <v>0</v>
      </c>
      <c r="F325" s="11">
        <f t="shared" ref="F325:I325" si="99">F326+F327+F328+F329</f>
        <v>0</v>
      </c>
      <c r="G325" s="11">
        <f t="shared" si="99"/>
        <v>7000</v>
      </c>
      <c r="H325" s="11">
        <f t="shared" si="99"/>
        <v>60000</v>
      </c>
      <c r="I325" s="11">
        <f t="shared" si="99"/>
        <v>101457</v>
      </c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22"/>
      <c r="AJ325" s="22"/>
      <c r="AK325" s="22"/>
      <c r="AL325" s="22"/>
      <c r="AM325" s="22"/>
      <c r="AN325" s="22"/>
      <c r="AO325" s="22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  <c r="BL325" s="22"/>
      <c r="BM325" s="22"/>
      <c r="BN325" s="22"/>
      <c r="BO325" s="22"/>
      <c r="BP325" s="22"/>
      <c r="BQ325" s="22"/>
      <c r="BR325" s="22"/>
    </row>
    <row r="326" spans="1:70" s="16" customFormat="1" x14ac:dyDescent="0.25">
      <c r="A326" s="69"/>
      <c r="B326" s="95"/>
      <c r="C326" s="59" t="s">
        <v>15</v>
      </c>
      <c r="D326" s="11">
        <f t="shared" si="86"/>
        <v>0</v>
      </c>
      <c r="E326" s="11"/>
      <c r="F326" s="11"/>
      <c r="G326" s="11"/>
      <c r="H326" s="11"/>
      <c r="I326" s="11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</row>
    <row r="327" spans="1:70" s="16" customFormat="1" x14ac:dyDescent="0.25">
      <c r="A327" s="69"/>
      <c r="B327" s="95"/>
      <c r="C327" s="59" t="s">
        <v>9</v>
      </c>
      <c r="D327" s="11">
        <f t="shared" si="86"/>
        <v>125668.92</v>
      </c>
      <c r="E327" s="11"/>
      <c r="F327" s="11"/>
      <c r="G327" s="11">
        <v>5222</v>
      </c>
      <c r="H327" s="11">
        <v>44760</v>
      </c>
      <c r="I327" s="11">
        <v>75686.92</v>
      </c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22"/>
      <c r="AJ327" s="22"/>
      <c r="AK327" s="22"/>
      <c r="AL327" s="22"/>
      <c r="AM327" s="22"/>
      <c r="AN327" s="22"/>
      <c r="AO327" s="22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  <c r="BL327" s="22"/>
      <c r="BM327" s="22"/>
      <c r="BN327" s="22"/>
      <c r="BO327" s="22"/>
      <c r="BP327" s="22"/>
      <c r="BQ327" s="22"/>
      <c r="BR327" s="22"/>
    </row>
    <row r="328" spans="1:70" s="16" customFormat="1" ht="30" x14ac:dyDescent="0.25">
      <c r="A328" s="69"/>
      <c r="B328" s="95"/>
      <c r="C328" s="59" t="s">
        <v>10</v>
      </c>
      <c r="D328" s="11">
        <f t="shared" si="86"/>
        <v>42788.08</v>
      </c>
      <c r="E328" s="11"/>
      <c r="F328" s="11"/>
      <c r="G328" s="11">
        <v>1778</v>
      </c>
      <c r="H328" s="11">
        <v>15240</v>
      </c>
      <c r="I328" s="11">
        <v>25770.080000000002</v>
      </c>
      <c r="R328" s="22"/>
      <c r="S328" s="22"/>
      <c r="T328" s="22"/>
      <c r="U328" s="26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22"/>
      <c r="AJ328" s="22"/>
      <c r="AK328" s="22"/>
      <c r="AL328" s="22"/>
      <c r="AM328" s="22"/>
      <c r="AN328" s="22"/>
      <c r="AO328" s="22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  <c r="BL328" s="22"/>
      <c r="BM328" s="22"/>
      <c r="BN328" s="22"/>
      <c r="BO328" s="22"/>
      <c r="BP328" s="22"/>
      <c r="BQ328" s="22"/>
      <c r="BR328" s="22"/>
    </row>
    <row r="329" spans="1:70" s="16" customFormat="1" ht="30" x14ac:dyDescent="0.25">
      <c r="A329" s="70"/>
      <c r="B329" s="91"/>
      <c r="C329" s="59" t="s">
        <v>11</v>
      </c>
      <c r="D329" s="11">
        <f t="shared" ref="D329:D402" si="100">SUM(E329:I329)</f>
        <v>0</v>
      </c>
      <c r="E329" s="11"/>
      <c r="F329" s="11"/>
      <c r="G329" s="11"/>
      <c r="H329" s="11"/>
      <c r="I329" s="11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22"/>
      <c r="AJ329" s="22"/>
      <c r="AK329" s="22"/>
      <c r="AL329" s="22"/>
      <c r="AM329" s="22"/>
      <c r="AN329" s="22"/>
      <c r="AO329" s="22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  <c r="BL329" s="22"/>
      <c r="BM329" s="22"/>
      <c r="BN329" s="22"/>
      <c r="BO329" s="22"/>
      <c r="BP329" s="22"/>
      <c r="BQ329" s="22"/>
      <c r="BR329" s="22"/>
    </row>
    <row r="330" spans="1:70" s="16" customFormat="1" ht="26.25" customHeight="1" x14ac:dyDescent="0.25">
      <c r="A330" s="79" t="s">
        <v>143</v>
      </c>
      <c r="B330" s="96" t="s">
        <v>139</v>
      </c>
      <c r="C330" s="59" t="s">
        <v>7</v>
      </c>
      <c r="D330" s="11">
        <f t="shared" si="100"/>
        <v>141149</v>
      </c>
      <c r="E330" s="11">
        <f>E331+E332+E333+E334</f>
        <v>0</v>
      </c>
      <c r="F330" s="11">
        <f t="shared" ref="F330:I330" si="101">F331+F332+F333+F334</f>
        <v>0</v>
      </c>
      <c r="G330" s="11">
        <f t="shared" si="101"/>
        <v>0</v>
      </c>
      <c r="H330" s="11">
        <f t="shared" si="101"/>
        <v>10054.9</v>
      </c>
      <c r="I330" s="11">
        <f t="shared" si="101"/>
        <v>131094.1</v>
      </c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22"/>
      <c r="AJ330" s="22"/>
      <c r="AK330" s="22"/>
      <c r="AL330" s="22"/>
      <c r="AM330" s="22"/>
      <c r="AN330" s="22"/>
      <c r="AO330" s="22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  <c r="BL330" s="22"/>
      <c r="BM330" s="22"/>
      <c r="BN330" s="22"/>
      <c r="BO330" s="22"/>
      <c r="BP330" s="22"/>
      <c r="BQ330" s="22"/>
      <c r="BR330" s="22"/>
    </row>
    <row r="331" spans="1:70" s="16" customFormat="1" ht="23.25" customHeight="1" x14ac:dyDescent="0.25">
      <c r="A331" s="80"/>
      <c r="B331" s="97"/>
      <c r="C331" s="59" t="s">
        <v>15</v>
      </c>
      <c r="D331" s="11">
        <f t="shared" si="100"/>
        <v>0</v>
      </c>
      <c r="E331" s="11"/>
      <c r="F331" s="11"/>
      <c r="G331" s="11"/>
      <c r="H331" s="11"/>
      <c r="I331" s="11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22"/>
      <c r="AJ331" s="22"/>
      <c r="AK331" s="22"/>
      <c r="AL331" s="22"/>
      <c r="AM331" s="22"/>
      <c r="AN331" s="22"/>
      <c r="AO331" s="22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  <c r="BL331" s="22"/>
      <c r="BM331" s="22"/>
      <c r="BN331" s="22"/>
      <c r="BO331" s="22"/>
      <c r="BP331" s="22"/>
      <c r="BQ331" s="22"/>
      <c r="BR331" s="22"/>
    </row>
    <row r="332" spans="1:70" s="16" customFormat="1" ht="21" customHeight="1" x14ac:dyDescent="0.25">
      <c r="A332" s="80"/>
      <c r="B332" s="97"/>
      <c r="C332" s="59" t="s">
        <v>9</v>
      </c>
      <c r="D332" s="11">
        <f t="shared" si="100"/>
        <v>102756.5</v>
      </c>
      <c r="E332" s="11"/>
      <c r="F332" s="11"/>
      <c r="G332" s="11"/>
      <c r="H332" s="55">
        <v>7320</v>
      </c>
      <c r="I332" s="55">
        <v>95436.5</v>
      </c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22"/>
      <c r="AJ332" s="22"/>
      <c r="AK332" s="22"/>
      <c r="AL332" s="22"/>
      <c r="AM332" s="22"/>
      <c r="AN332" s="22"/>
      <c r="AO332" s="22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  <c r="BL332" s="22"/>
      <c r="BM332" s="22"/>
      <c r="BN332" s="22"/>
      <c r="BO332" s="22"/>
      <c r="BP332" s="22"/>
      <c r="BQ332" s="22"/>
      <c r="BR332" s="22"/>
    </row>
    <row r="333" spans="1:70" s="16" customFormat="1" ht="30" x14ac:dyDescent="0.25">
      <c r="A333" s="80"/>
      <c r="B333" s="97"/>
      <c r="C333" s="59" t="s">
        <v>10</v>
      </c>
      <c r="D333" s="11">
        <f t="shared" si="100"/>
        <v>38392.5</v>
      </c>
      <c r="E333" s="11"/>
      <c r="F333" s="11"/>
      <c r="G333" s="11"/>
      <c r="H333" s="55">
        <v>2734.9</v>
      </c>
      <c r="I333" s="55">
        <v>35657.599999999999</v>
      </c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22"/>
      <c r="AJ333" s="22"/>
      <c r="AK333" s="22"/>
      <c r="AL333" s="22"/>
      <c r="AM333" s="22"/>
      <c r="AN333" s="22"/>
      <c r="AO333" s="22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  <c r="BL333" s="22"/>
      <c r="BM333" s="22"/>
      <c r="BN333" s="22"/>
      <c r="BO333" s="22"/>
      <c r="BP333" s="22"/>
      <c r="BQ333" s="22"/>
      <c r="BR333" s="22"/>
    </row>
    <row r="334" spans="1:70" s="16" customFormat="1" ht="30" x14ac:dyDescent="0.25">
      <c r="A334" s="81"/>
      <c r="B334" s="98"/>
      <c r="C334" s="59" t="s">
        <v>11</v>
      </c>
      <c r="D334" s="11">
        <f t="shared" si="100"/>
        <v>0</v>
      </c>
      <c r="E334" s="11"/>
      <c r="F334" s="11"/>
      <c r="G334" s="11"/>
      <c r="H334" s="11"/>
      <c r="I334" s="11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22"/>
      <c r="AJ334" s="22"/>
      <c r="AK334" s="22"/>
      <c r="AL334" s="22"/>
      <c r="AM334" s="22"/>
      <c r="AN334" s="22"/>
      <c r="AO334" s="22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  <c r="BL334" s="22"/>
      <c r="BM334" s="22"/>
      <c r="BN334" s="22"/>
      <c r="BO334" s="22"/>
      <c r="BP334" s="22"/>
      <c r="BQ334" s="22"/>
      <c r="BR334" s="22"/>
    </row>
    <row r="335" spans="1:70" s="16" customFormat="1" ht="23.25" customHeight="1" x14ac:dyDescent="0.25">
      <c r="A335" s="68" t="s">
        <v>144</v>
      </c>
      <c r="B335" s="90" t="s">
        <v>161</v>
      </c>
      <c r="C335" s="59" t="s">
        <v>7</v>
      </c>
      <c r="D335" s="11">
        <f t="shared" si="100"/>
        <v>395996.8</v>
      </c>
      <c r="E335" s="11">
        <f t="shared" ref="E335:I335" si="102">E336+E337+E338+E339</f>
        <v>0</v>
      </c>
      <c r="F335" s="11">
        <f t="shared" si="102"/>
        <v>0</v>
      </c>
      <c r="G335" s="11">
        <f t="shared" si="102"/>
        <v>0</v>
      </c>
      <c r="H335" s="11">
        <f t="shared" si="102"/>
        <v>70000</v>
      </c>
      <c r="I335" s="11">
        <f t="shared" si="102"/>
        <v>325996.79999999999</v>
      </c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22"/>
      <c r="AJ335" s="22"/>
      <c r="AK335" s="22"/>
      <c r="AL335" s="22"/>
      <c r="AM335" s="22"/>
      <c r="AN335" s="22"/>
      <c r="AO335" s="22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  <c r="BL335" s="22"/>
      <c r="BM335" s="22"/>
      <c r="BN335" s="22"/>
      <c r="BO335" s="22"/>
      <c r="BP335" s="22"/>
      <c r="BQ335" s="22"/>
      <c r="BR335" s="22"/>
    </row>
    <row r="336" spans="1:70" s="16" customFormat="1" ht="20.25" customHeight="1" x14ac:dyDescent="0.25">
      <c r="A336" s="69"/>
      <c r="B336" s="95"/>
      <c r="C336" s="59" t="s">
        <v>15</v>
      </c>
      <c r="D336" s="11">
        <f t="shared" si="100"/>
        <v>0</v>
      </c>
      <c r="E336" s="11"/>
      <c r="F336" s="11"/>
      <c r="G336" s="11"/>
      <c r="H336" s="11"/>
      <c r="I336" s="11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22"/>
      <c r="AJ336" s="22"/>
      <c r="AK336" s="22"/>
      <c r="AL336" s="22"/>
      <c r="AM336" s="22"/>
      <c r="AN336" s="22"/>
      <c r="AO336" s="22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  <c r="BL336" s="22"/>
      <c r="BM336" s="22"/>
      <c r="BN336" s="22"/>
      <c r="BO336" s="22"/>
      <c r="BP336" s="22"/>
      <c r="BQ336" s="22"/>
      <c r="BR336" s="22"/>
    </row>
    <row r="337" spans="1:70" s="16" customFormat="1" ht="18.75" customHeight="1" x14ac:dyDescent="0.25">
      <c r="A337" s="69"/>
      <c r="B337" s="95"/>
      <c r="C337" s="59" t="s">
        <v>9</v>
      </c>
      <c r="D337" s="11">
        <f t="shared" si="100"/>
        <v>288285.7</v>
      </c>
      <c r="E337" s="11"/>
      <c r="F337" s="13"/>
      <c r="G337" s="13"/>
      <c r="H337" s="53">
        <v>50960</v>
      </c>
      <c r="I337" s="53">
        <v>237325.7</v>
      </c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22"/>
      <c r="AJ337" s="22"/>
      <c r="AK337" s="22"/>
      <c r="AL337" s="22"/>
      <c r="AM337" s="22"/>
      <c r="AN337" s="22"/>
      <c r="AO337" s="22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  <c r="BL337" s="22"/>
      <c r="BM337" s="22"/>
      <c r="BN337" s="22"/>
      <c r="BO337" s="22"/>
      <c r="BP337" s="22"/>
      <c r="BQ337" s="22"/>
      <c r="BR337" s="22"/>
    </row>
    <row r="338" spans="1:70" s="16" customFormat="1" ht="33" customHeight="1" x14ac:dyDescent="0.25">
      <c r="A338" s="69"/>
      <c r="B338" s="95"/>
      <c r="C338" s="59" t="s">
        <v>10</v>
      </c>
      <c r="D338" s="11">
        <f t="shared" si="100"/>
        <v>107711.1</v>
      </c>
      <c r="E338" s="11"/>
      <c r="F338" s="13"/>
      <c r="G338" s="13"/>
      <c r="H338" s="53">
        <v>19040</v>
      </c>
      <c r="I338" s="53">
        <v>88671.1</v>
      </c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22"/>
      <c r="AJ338" s="22"/>
      <c r="AK338" s="22"/>
      <c r="AL338" s="22"/>
      <c r="AM338" s="22"/>
      <c r="AN338" s="22"/>
      <c r="AO338" s="22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  <c r="BL338" s="22"/>
      <c r="BM338" s="22"/>
      <c r="BN338" s="22"/>
      <c r="BO338" s="22"/>
      <c r="BP338" s="22"/>
      <c r="BQ338" s="22"/>
      <c r="BR338" s="22"/>
    </row>
    <row r="339" spans="1:70" s="16" customFormat="1" ht="30" x14ac:dyDescent="0.25">
      <c r="A339" s="70"/>
      <c r="B339" s="91"/>
      <c r="C339" s="59" t="s">
        <v>11</v>
      </c>
      <c r="D339" s="11">
        <f t="shared" si="100"/>
        <v>0</v>
      </c>
      <c r="E339" s="11"/>
      <c r="F339" s="11"/>
      <c r="G339" s="11"/>
      <c r="H339" s="11"/>
      <c r="I339" s="11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22"/>
      <c r="AJ339" s="22"/>
      <c r="AK339" s="22"/>
      <c r="AL339" s="22"/>
      <c r="AM339" s="22"/>
      <c r="AN339" s="22"/>
      <c r="AO339" s="22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  <c r="BL339" s="22"/>
      <c r="BM339" s="22"/>
      <c r="BN339" s="22"/>
      <c r="BO339" s="22"/>
      <c r="BP339" s="22"/>
      <c r="BQ339" s="22"/>
      <c r="BR339" s="22"/>
    </row>
    <row r="340" spans="1:70" s="16" customFormat="1" ht="24" customHeight="1" x14ac:dyDescent="0.25">
      <c r="A340" s="68" t="s">
        <v>145</v>
      </c>
      <c r="B340" s="106" t="s">
        <v>146</v>
      </c>
      <c r="C340" s="61" t="s">
        <v>7</v>
      </c>
      <c r="D340" s="13">
        <f t="shared" si="100"/>
        <v>517759.9</v>
      </c>
      <c r="E340" s="13">
        <f t="shared" ref="E340:I340" si="103">E341+E342+E343+E344</f>
        <v>0</v>
      </c>
      <c r="F340" s="13">
        <f>F341+F342+F343+F344</f>
        <v>0</v>
      </c>
      <c r="G340" s="13">
        <f>G341+G342+G343+G344</f>
        <v>113907.2</v>
      </c>
      <c r="H340" s="13">
        <f t="shared" si="103"/>
        <v>274725.3</v>
      </c>
      <c r="I340" s="13">
        <f t="shared" si="103"/>
        <v>129127.4</v>
      </c>
      <c r="J340" s="27"/>
      <c r="K340" s="27"/>
      <c r="L340" s="27"/>
      <c r="M340" s="27"/>
      <c r="N340" s="27"/>
      <c r="O340" s="27"/>
      <c r="P340" s="27"/>
      <c r="Q340" s="2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22"/>
      <c r="BR340" s="22"/>
    </row>
    <row r="341" spans="1:70" s="16" customFormat="1" ht="18.75" customHeight="1" x14ac:dyDescent="0.25">
      <c r="A341" s="69"/>
      <c r="B341" s="107"/>
      <c r="C341" s="61" t="s">
        <v>15</v>
      </c>
      <c r="D341" s="13">
        <f t="shared" si="100"/>
        <v>0</v>
      </c>
      <c r="E341" s="13"/>
      <c r="F341" s="13"/>
      <c r="G341" s="13"/>
      <c r="H341" s="13"/>
      <c r="I341" s="13"/>
      <c r="J341" s="27"/>
      <c r="K341" s="27"/>
      <c r="L341" s="27"/>
      <c r="M341" s="27"/>
      <c r="N341" s="27"/>
      <c r="O341" s="27"/>
      <c r="P341" s="27"/>
      <c r="Q341" s="2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22"/>
      <c r="BR341" s="22"/>
    </row>
    <row r="342" spans="1:70" s="16" customFormat="1" ht="17.25" customHeight="1" x14ac:dyDescent="0.25">
      <c r="A342" s="69"/>
      <c r="B342" s="107"/>
      <c r="C342" s="61" t="s">
        <v>9</v>
      </c>
      <c r="D342" s="13">
        <f t="shared" si="100"/>
        <v>376929.1</v>
      </c>
      <c r="E342" s="53"/>
      <c r="F342" s="53"/>
      <c r="G342" s="53">
        <v>82924.399999999994</v>
      </c>
      <c r="H342" s="53">
        <v>200000</v>
      </c>
      <c r="I342" s="53">
        <v>94004.7</v>
      </c>
      <c r="J342" s="27"/>
      <c r="K342" s="27"/>
      <c r="L342" s="27"/>
      <c r="M342" s="27"/>
      <c r="N342" s="27"/>
      <c r="O342" s="27"/>
      <c r="P342" s="27"/>
      <c r="Q342" s="2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37"/>
      <c r="BL342" s="37"/>
      <c r="BM342" s="37"/>
      <c r="BN342" s="37"/>
      <c r="BO342" s="37"/>
      <c r="BP342" s="37"/>
      <c r="BQ342" s="22"/>
      <c r="BR342" s="22"/>
    </row>
    <row r="343" spans="1:70" s="16" customFormat="1" ht="36" customHeight="1" x14ac:dyDescent="0.25">
      <c r="A343" s="69"/>
      <c r="B343" s="107"/>
      <c r="C343" s="61" t="s">
        <v>10</v>
      </c>
      <c r="D343" s="13">
        <f t="shared" si="100"/>
        <v>140830.79999999999</v>
      </c>
      <c r="E343" s="53"/>
      <c r="F343" s="53"/>
      <c r="G343" s="53">
        <v>30982.799999999999</v>
      </c>
      <c r="H343" s="53">
        <v>74725.3</v>
      </c>
      <c r="I343" s="53">
        <v>35122.699999999997</v>
      </c>
      <c r="J343" s="27"/>
      <c r="K343" s="27"/>
      <c r="L343" s="27"/>
      <c r="M343" s="27"/>
      <c r="N343" s="27"/>
      <c r="O343" s="27"/>
      <c r="P343" s="27"/>
      <c r="Q343" s="2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22"/>
      <c r="BR343" s="22"/>
    </row>
    <row r="344" spans="1:70" s="16" customFormat="1" ht="30" x14ac:dyDescent="0.25">
      <c r="A344" s="70"/>
      <c r="B344" s="108"/>
      <c r="C344" s="61" t="s">
        <v>11</v>
      </c>
      <c r="D344" s="13">
        <f t="shared" si="100"/>
        <v>0</v>
      </c>
      <c r="E344" s="13"/>
      <c r="F344" s="13"/>
      <c r="G344" s="13"/>
      <c r="H344" s="13"/>
      <c r="I344" s="13"/>
      <c r="J344" s="27"/>
      <c r="K344" s="27"/>
      <c r="L344" s="27"/>
      <c r="M344" s="27"/>
      <c r="N344" s="27"/>
      <c r="O344" s="27"/>
      <c r="P344" s="27"/>
      <c r="Q344" s="2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  <c r="BN344" s="37"/>
      <c r="BO344" s="37"/>
      <c r="BP344" s="37"/>
      <c r="BQ344" s="22"/>
      <c r="BR344" s="22"/>
    </row>
    <row r="345" spans="1:70" s="16" customFormat="1" ht="20.25" customHeight="1" x14ac:dyDescent="0.25">
      <c r="A345" s="79" t="s">
        <v>173</v>
      </c>
      <c r="B345" s="96" t="s">
        <v>187</v>
      </c>
      <c r="C345" s="59" t="s">
        <v>7</v>
      </c>
      <c r="D345" s="11">
        <f t="shared" si="100"/>
        <v>1200000</v>
      </c>
      <c r="E345" s="11">
        <f t="shared" ref="E345:I345" si="104">E346+E347+E348+E349</f>
        <v>0</v>
      </c>
      <c r="F345" s="11">
        <f t="shared" si="104"/>
        <v>0</v>
      </c>
      <c r="G345" s="11">
        <f t="shared" si="104"/>
        <v>50160</v>
      </c>
      <c r="H345" s="11">
        <f t="shared" si="104"/>
        <v>613920</v>
      </c>
      <c r="I345" s="11">
        <f t="shared" si="104"/>
        <v>535920</v>
      </c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22"/>
      <c r="AJ345" s="22"/>
      <c r="AK345" s="22"/>
      <c r="AL345" s="22"/>
      <c r="AM345" s="22"/>
      <c r="AN345" s="22"/>
      <c r="AO345" s="22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  <c r="BL345" s="22"/>
      <c r="BM345" s="22"/>
      <c r="BN345" s="22"/>
      <c r="BO345" s="22"/>
      <c r="BP345" s="22"/>
      <c r="BQ345" s="22"/>
      <c r="BR345" s="22"/>
    </row>
    <row r="346" spans="1:70" s="16" customFormat="1" ht="21" customHeight="1" x14ac:dyDescent="0.25">
      <c r="A346" s="80"/>
      <c r="B346" s="97"/>
      <c r="C346" s="59" t="s">
        <v>15</v>
      </c>
      <c r="D346" s="11">
        <f t="shared" si="100"/>
        <v>0</v>
      </c>
      <c r="E346" s="11"/>
      <c r="F346" s="11"/>
      <c r="G346" s="11"/>
      <c r="H346" s="11"/>
      <c r="I346" s="11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22"/>
      <c r="AJ346" s="22"/>
      <c r="AK346" s="22"/>
      <c r="AL346" s="22"/>
      <c r="AM346" s="22"/>
      <c r="AN346" s="22"/>
      <c r="AO346" s="22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  <c r="BL346" s="22"/>
      <c r="BM346" s="22"/>
      <c r="BN346" s="22"/>
      <c r="BO346" s="22"/>
      <c r="BP346" s="22"/>
      <c r="BQ346" s="22"/>
      <c r="BR346" s="22"/>
    </row>
    <row r="347" spans="1:70" s="16" customFormat="1" ht="21" customHeight="1" x14ac:dyDescent="0.25">
      <c r="A347" s="80"/>
      <c r="B347" s="97"/>
      <c r="C347" s="59" t="s">
        <v>9</v>
      </c>
      <c r="D347" s="11">
        <f t="shared" si="100"/>
        <v>878399</v>
      </c>
      <c r="E347" s="11"/>
      <c r="F347" s="11"/>
      <c r="G347" s="11">
        <v>36717</v>
      </c>
      <c r="H347" s="11">
        <v>449389</v>
      </c>
      <c r="I347" s="11">
        <v>392293</v>
      </c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22"/>
      <c r="AJ347" s="22"/>
      <c r="AK347" s="22"/>
      <c r="AL347" s="22"/>
      <c r="AM347" s="22"/>
      <c r="AN347" s="22"/>
      <c r="AO347" s="22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  <c r="BL347" s="22"/>
      <c r="BM347" s="22"/>
      <c r="BN347" s="22"/>
      <c r="BO347" s="22"/>
      <c r="BP347" s="22"/>
      <c r="BQ347" s="22"/>
      <c r="BR347" s="22"/>
    </row>
    <row r="348" spans="1:70" s="16" customFormat="1" ht="39.75" customHeight="1" x14ac:dyDescent="0.25">
      <c r="A348" s="80"/>
      <c r="B348" s="97"/>
      <c r="C348" s="59" t="s">
        <v>10</v>
      </c>
      <c r="D348" s="11">
        <f t="shared" si="100"/>
        <v>321601</v>
      </c>
      <c r="E348" s="11"/>
      <c r="F348" s="11"/>
      <c r="G348" s="11">
        <v>13443</v>
      </c>
      <c r="H348" s="11">
        <v>164531</v>
      </c>
      <c r="I348" s="11">
        <v>143627</v>
      </c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22"/>
      <c r="AJ348" s="22"/>
      <c r="AK348" s="22"/>
      <c r="AL348" s="22"/>
      <c r="AM348" s="22"/>
      <c r="AN348" s="22"/>
      <c r="AO348" s="22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  <c r="BL348" s="22"/>
      <c r="BM348" s="22"/>
      <c r="BN348" s="22"/>
      <c r="BO348" s="22"/>
      <c r="BP348" s="22"/>
      <c r="BQ348" s="22"/>
      <c r="BR348" s="22"/>
    </row>
    <row r="349" spans="1:70" s="16" customFormat="1" ht="32.25" customHeight="1" x14ac:dyDescent="0.25">
      <c r="A349" s="81"/>
      <c r="B349" s="98"/>
      <c r="C349" s="59" t="s">
        <v>11</v>
      </c>
      <c r="D349" s="11">
        <f t="shared" si="100"/>
        <v>0</v>
      </c>
      <c r="E349" s="11"/>
      <c r="F349" s="11"/>
      <c r="G349" s="11"/>
      <c r="H349" s="11"/>
      <c r="I349" s="11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22"/>
      <c r="AJ349" s="22"/>
      <c r="AK349" s="22"/>
      <c r="AL349" s="22"/>
      <c r="AM349" s="22"/>
      <c r="AN349" s="22"/>
      <c r="AO349" s="22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  <c r="BL349" s="22"/>
      <c r="BM349" s="22"/>
      <c r="BN349" s="22"/>
      <c r="BO349" s="22"/>
      <c r="BP349" s="22"/>
      <c r="BQ349" s="22"/>
      <c r="BR349" s="22"/>
    </row>
    <row r="350" spans="1:70" s="16" customFormat="1" ht="24" customHeight="1" x14ac:dyDescent="0.25">
      <c r="A350" s="68" t="s">
        <v>186</v>
      </c>
      <c r="B350" s="90" t="s">
        <v>210</v>
      </c>
      <c r="C350" s="59" t="s">
        <v>7</v>
      </c>
      <c r="D350" s="11">
        <f t="shared" si="100"/>
        <v>572000</v>
      </c>
      <c r="E350" s="11">
        <f t="shared" ref="E350:I350" si="105">E351+E352+E353+E354</f>
        <v>0</v>
      </c>
      <c r="F350" s="11">
        <f t="shared" si="105"/>
        <v>0</v>
      </c>
      <c r="G350" s="11">
        <f t="shared" si="105"/>
        <v>72000</v>
      </c>
      <c r="H350" s="11">
        <f t="shared" si="105"/>
        <v>200000</v>
      </c>
      <c r="I350" s="11">
        <f t="shared" si="105"/>
        <v>300000</v>
      </c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22"/>
      <c r="AJ350" s="22"/>
      <c r="AK350" s="22"/>
      <c r="AL350" s="22"/>
      <c r="AM350" s="22"/>
      <c r="AN350" s="22"/>
      <c r="AO350" s="22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  <c r="BL350" s="22"/>
      <c r="BM350" s="22"/>
      <c r="BN350" s="22"/>
      <c r="BO350" s="22"/>
      <c r="BP350" s="22"/>
      <c r="BQ350" s="22"/>
      <c r="BR350" s="22"/>
    </row>
    <row r="351" spans="1:70" s="16" customFormat="1" ht="30" customHeight="1" x14ac:dyDescent="0.25">
      <c r="A351" s="69"/>
      <c r="B351" s="95"/>
      <c r="C351" s="59" t="s">
        <v>15</v>
      </c>
      <c r="D351" s="11">
        <f t="shared" si="100"/>
        <v>0</v>
      </c>
      <c r="E351" s="11"/>
      <c r="F351" s="11"/>
      <c r="G351" s="11"/>
      <c r="H351" s="11"/>
      <c r="I351" s="11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22"/>
      <c r="AJ351" s="22"/>
      <c r="AK351" s="22"/>
      <c r="AL351" s="22"/>
      <c r="AM351" s="22"/>
      <c r="AN351" s="22"/>
      <c r="AO351" s="22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  <c r="BL351" s="22"/>
      <c r="BM351" s="22"/>
      <c r="BN351" s="22"/>
      <c r="BO351" s="22"/>
      <c r="BP351" s="22"/>
      <c r="BQ351" s="22"/>
      <c r="BR351" s="22"/>
    </row>
    <row r="352" spans="1:70" s="16" customFormat="1" ht="26.25" customHeight="1" x14ac:dyDescent="0.25">
      <c r="A352" s="69"/>
      <c r="B352" s="95"/>
      <c r="C352" s="59" t="s">
        <v>9</v>
      </c>
      <c r="D352" s="11">
        <f t="shared" si="100"/>
        <v>418704</v>
      </c>
      <c r="E352" s="11"/>
      <c r="F352" s="11"/>
      <c r="G352" s="11">
        <v>52704</v>
      </c>
      <c r="H352" s="11">
        <v>146400</v>
      </c>
      <c r="I352" s="11">
        <v>219600</v>
      </c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22"/>
      <c r="AJ352" s="22"/>
      <c r="AK352" s="22"/>
      <c r="AL352" s="22"/>
      <c r="AM352" s="22"/>
      <c r="AN352" s="22"/>
      <c r="AO352" s="22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  <c r="BL352" s="22"/>
      <c r="BM352" s="22"/>
      <c r="BN352" s="22"/>
      <c r="BO352" s="22"/>
      <c r="BP352" s="22"/>
      <c r="BQ352" s="22"/>
      <c r="BR352" s="22"/>
    </row>
    <row r="353" spans="1:70" s="16" customFormat="1" ht="32.25" customHeight="1" x14ac:dyDescent="0.25">
      <c r="A353" s="69"/>
      <c r="B353" s="95"/>
      <c r="C353" s="59" t="s">
        <v>10</v>
      </c>
      <c r="D353" s="11">
        <f t="shared" si="100"/>
        <v>153296</v>
      </c>
      <c r="E353" s="11"/>
      <c r="F353" s="11"/>
      <c r="G353" s="11">
        <v>19296</v>
      </c>
      <c r="H353" s="11">
        <v>53600</v>
      </c>
      <c r="I353" s="11">
        <v>80400</v>
      </c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22"/>
      <c r="AJ353" s="22"/>
      <c r="AK353" s="22"/>
      <c r="AL353" s="22"/>
      <c r="AM353" s="22"/>
      <c r="AN353" s="22"/>
      <c r="AO353" s="22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  <c r="BL353" s="22"/>
      <c r="BM353" s="22"/>
      <c r="BN353" s="22"/>
      <c r="BO353" s="22"/>
      <c r="BP353" s="22"/>
      <c r="BQ353" s="22"/>
      <c r="BR353" s="22"/>
    </row>
    <row r="354" spans="1:70" s="16" customFormat="1" ht="32.25" customHeight="1" x14ac:dyDescent="0.25">
      <c r="A354" s="70"/>
      <c r="B354" s="91"/>
      <c r="C354" s="59" t="s">
        <v>11</v>
      </c>
      <c r="D354" s="11">
        <f t="shared" si="100"/>
        <v>0</v>
      </c>
      <c r="E354" s="11"/>
      <c r="F354" s="11"/>
      <c r="G354" s="11"/>
      <c r="H354" s="11"/>
      <c r="I354" s="11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22"/>
      <c r="AJ354" s="22"/>
      <c r="AK354" s="22"/>
      <c r="AL354" s="22"/>
      <c r="AM354" s="22"/>
      <c r="AN354" s="22"/>
      <c r="AO354" s="22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  <c r="BL354" s="22"/>
      <c r="BM354" s="22"/>
      <c r="BN354" s="22"/>
      <c r="BO354" s="22"/>
      <c r="BP354" s="22"/>
      <c r="BQ354" s="22"/>
      <c r="BR354" s="22"/>
    </row>
    <row r="355" spans="1:70" s="16" customFormat="1" ht="33" customHeight="1" x14ac:dyDescent="0.25">
      <c r="A355" s="79" t="s">
        <v>211</v>
      </c>
      <c r="B355" s="96" t="s">
        <v>212</v>
      </c>
      <c r="C355" s="62" t="s">
        <v>7</v>
      </c>
      <c r="D355" s="11">
        <f t="shared" si="100"/>
        <v>1474775</v>
      </c>
      <c r="E355" s="11">
        <f t="shared" ref="E355:I355" si="106">E356+E357+E358+E359</f>
        <v>0</v>
      </c>
      <c r="F355" s="11">
        <f t="shared" si="106"/>
        <v>0</v>
      </c>
      <c r="G355" s="11">
        <f t="shared" si="106"/>
        <v>1474775</v>
      </c>
      <c r="H355" s="11">
        <f t="shared" si="106"/>
        <v>0</v>
      </c>
      <c r="I355" s="11">
        <f t="shared" si="106"/>
        <v>0</v>
      </c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22"/>
      <c r="AJ355" s="22"/>
      <c r="AK355" s="22"/>
      <c r="AL355" s="22"/>
      <c r="AM355" s="22"/>
      <c r="AN355" s="22"/>
      <c r="AO355" s="22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  <c r="BL355" s="22"/>
      <c r="BM355" s="22"/>
      <c r="BN355" s="22"/>
      <c r="BO355" s="22"/>
      <c r="BP355" s="22"/>
      <c r="BQ355" s="22"/>
      <c r="BR355" s="22"/>
    </row>
    <row r="356" spans="1:70" s="16" customFormat="1" ht="33" customHeight="1" x14ac:dyDescent="0.25">
      <c r="A356" s="80"/>
      <c r="B356" s="97"/>
      <c r="C356" s="62" t="s">
        <v>15</v>
      </c>
      <c r="D356" s="11">
        <f t="shared" si="100"/>
        <v>0</v>
      </c>
      <c r="E356" s="11">
        <f>E361</f>
        <v>0</v>
      </c>
      <c r="F356" s="11">
        <f t="shared" ref="F356:I356" si="107">F361</f>
        <v>0</v>
      </c>
      <c r="G356" s="11">
        <f t="shared" si="107"/>
        <v>0</v>
      </c>
      <c r="H356" s="11">
        <f t="shared" si="107"/>
        <v>0</v>
      </c>
      <c r="I356" s="11">
        <f t="shared" si="107"/>
        <v>0</v>
      </c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22"/>
      <c r="AK356" s="22"/>
      <c r="AL356" s="22"/>
      <c r="AM356" s="22"/>
      <c r="AN356" s="22"/>
      <c r="AO356" s="22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  <c r="BL356" s="22"/>
      <c r="BM356" s="22"/>
      <c r="BN356" s="22"/>
      <c r="BO356" s="22"/>
      <c r="BP356" s="22"/>
      <c r="BQ356" s="22"/>
      <c r="BR356" s="22"/>
    </row>
    <row r="357" spans="1:70" s="16" customFormat="1" ht="33" customHeight="1" x14ac:dyDescent="0.25">
      <c r="A357" s="80"/>
      <c r="B357" s="97"/>
      <c r="C357" s="62" t="s">
        <v>9</v>
      </c>
      <c r="D357" s="11">
        <f t="shared" si="100"/>
        <v>1073636.2</v>
      </c>
      <c r="E357" s="11">
        <f t="shared" ref="E357:I359" si="108">E362</f>
        <v>0</v>
      </c>
      <c r="F357" s="11">
        <f t="shared" si="108"/>
        <v>0</v>
      </c>
      <c r="G357" s="11">
        <f t="shared" si="108"/>
        <v>1073636.2</v>
      </c>
      <c r="H357" s="11">
        <f t="shared" si="108"/>
        <v>0</v>
      </c>
      <c r="I357" s="11">
        <f t="shared" si="108"/>
        <v>0</v>
      </c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22"/>
      <c r="AJ357" s="22"/>
      <c r="AK357" s="22"/>
      <c r="AL357" s="22"/>
      <c r="AM357" s="22"/>
      <c r="AN357" s="22"/>
      <c r="AO357" s="22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  <c r="BL357" s="22"/>
      <c r="BM357" s="22"/>
      <c r="BN357" s="22"/>
      <c r="BO357" s="22"/>
      <c r="BP357" s="22"/>
      <c r="BQ357" s="22"/>
      <c r="BR357" s="22"/>
    </row>
    <row r="358" spans="1:70" s="16" customFormat="1" ht="33" customHeight="1" x14ac:dyDescent="0.25">
      <c r="A358" s="80"/>
      <c r="B358" s="97"/>
      <c r="C358" s="62" t="s">
        <v>10</v>
      </c>
      <c r="D358" s="11">
        <f t="shared" si="100"/>
        <v>401138.8</v>
      </c>
      <c r="E358" s="11">
        <f t="shared" si="108"/>
        <v>0</v>
      </c>
      <c r="F358" s="11">
        <f t="shared" si="108"/>
        <v>0</v>
      </c>
      <c r="G358" s="11">
        <f t="shared" si="108"/>
        <v>401138.8</v>
      </c>
      <c r="H358" s="11">
        <f t="shared" si="108"/>
        <v>0</v>
      </c>
      <c r="I358" s="11">
        <f t="shared" si="108"/>
        <v>0</v>
      </c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22"/>
      <c r="AK358" s="22"/>
      <c r="AL358" s="22"/>
      <c r="AM358" s="22"/>
      <c r="AN358" s="22"/>
      <c r="AO358" s="22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  <c r="BL358" s="22"/>
      <c r="BM358" s="22"/>
      <c r="BN358" s="22"/>
      <c r="BO358" s="22"/>
      <c r="BP358" s="22"/>
      <c r="BQ358" s="22"/>
      <c r="BR358" s="22"/>
    </row>
    <row r="359" spans="1:70" s="16" customFormat="1" ht="33" customHeight="1" x14ac:dyDescent="0.25">
      <c r="A359" s="81"/>
      <c r="B359" s="98"/>
      <c r="C359" s="62" t="s">
        <v>11</v>
      </c>
      <c r="D359" s="11">
        <f t="shared" si="100"/>
        <v>0</v>
      </c>
      <c r="E359" s="11">
        <f t="shared" si="108"/>
        <v>0</v>
      </c>
      <c r="F359" s="11">
        <f t="shared" si="108"/>
        <v>0</v>
      </c>
      <c r="G359" s="11">
        <f t="shared" si="108"/>
        <v>0</v>
      </c>
      <c r="H359" s="11">
        <f t="shared" si="108"/>
        <v>0</v>
      </c>
      <c r="I359" s="11">
        <f t="shared" si="108"/>
        <v>0</v>
      </c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22"/>
      <c r="AJ359" s="22"/>
      <c r="AK359" s="22"/>
      <c r="AL359" s="22"/>
      <c r="AM359" s="22"/>
      <c r="AN359" s="22"/>
      <c r="AO359" s="22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  <c r="BL359" s="22"/>
      <c r="BM359" s="22"/>
      <c r="BN359" s="22"/>
      <c r="BO359" s="22"/>
      <c r="BP359" s="22"/>
      <c r="BQ359" s="22"/>
      <c r="BR359" s="22"/>
    </row>
    <row r="360" spans="1:70" s="16" customFormat="1" ht="32.25" customHeight="1" x14ac:dyDescent="0.25">
      <c r="A360" s="68" t="s">
        <v>213</v>
      </c>
      <c r="B360" s="90" t="s">
        <v>214</v>
      </c>
      <c r="C360" s="62" t="s">
        <v>7</v>
      </c>
      <c r="D360" s="11">
        <f t="shared" si="100"/>
        <v>1474775</v>
      </c>
      <c r="E360" s="11">
        <f t="shared" ref="E360:I360" si="109">E361+E362+E363+E364</f>
        <v>0</v>
      </c>
      <c r="F360" s="11">
        <f t="shared" si="109"/>
        <v>0</v>
      </c>
      <c r="G360" s="11">
        <f t="shared" si="109"/>
        <v>1474775</v>
      </c>
      <c r="H360" s="11">
        <f t="shared" si="109"/>
        <v>0</v>
      </c>
      <c r="I360" s="11">
        <f t="shared" si="109"/>
        <v>0</v>
      </c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22"/>
      <c r="AK360" s="22"/>
      <c r="AL360" s="22"/>
      <c r="AM360" s="22"/>
      <c r="AN360" s="22"/>
      <c r="AO360" s="22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  <c r="BL360" s="22"/>
      <c r="BM360" s="22"/>
      <c r="BN360" s="22"/>
      <c r="BO360" s="22"/>
      <c r="BP360" s="22"/>
      <c r="BQ360" s="22"/>
      <c r="BR360" s="22"/>
    </row>
    <row r="361" spans="1:70" s="16" customFormat="1" ht="32.25" customHeight="1" x14ac:dyDescent="0.25">
      <c r="A361" s="69"/>
      <c r="B361" s="95"/>
      <c r="C361" s="62" t="s">
        <v>15</v>
      </c>
      <c r="D361" s="11">
        <f t="shared" si="100"/>
        <v>0</v>
      </c>
      <c r="E361" s="11"/>
      <c r="F361" s="11"/>
      <c r="G361" s="11"/>
      <c r="H361" s="11"/>
      <c r="I361" s="11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22"/>
      <c r="AJ361" s="22"/>
      <c r="AK361" s="22"/>
      <c r="AL361" s="22"/>
      <c r="AM361" s="22"/>
      <c r="AN361" s="22"/>
      <c r="AO361" s="22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  <c r="BL361" s="22"/>
      <c r="BM361" s="22"/>
      <c r="BN361" s="22"/>
      <c r="BO361" s="22"/>
      <c r="BP361" s="22"/>
      <c r="BQ361" s="22"/>
      <c r="BR361" s="22"/>
    </row>
    <row r="362" spans="1:70" s="16" customFormat="1" ht="32.25" customHeight="1" x14ac:dyDescent="0.25">
      <c r="A362" s="69"/>
      <c r="B362" s="95"/>
      <c r="C362" s="62" t="s">
        <v>9</v>
      </c>
      <c r="D362" s="11">
        <f t="shared" si="100"/>
        <v>1073636.2</v>
      </c>
      <c r="E362" s="11"/>
      <c r="F362" s="11"/>
      <c r="G362" s="11">
        <v>1073636.2</v>
      </c>
      <c r="H362" s="11"/>
      <c r="I362" s="11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22"/>
      <c r="AJ362" s="22"/>
      <c r="AK362" s="22"/>
      <c r="AL362" s="22"/>
      <c r="AM362" s="22"/>
      <c r="AN362" s="22"/>
      <c r="AO362" s="22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  <c r="BL362" s="22"/>
      <c r="BM362" s="22"/>
      <c r="BN362" s="22"/>
      <c r="BO362" s="22"/>
      <c r="BP362" s="22"/>
      <c r="BQ362" s="22"/>
      <c r="BR362" s="22"/>
    </row>
    <row r="363" spans="1:70" s="16" customFormat="1" ht="32.25" customHeight="1" x14ac:dyDescent="0.25">
      <c r="A363" s="69"/>
      <c r="B363" s="95"/>
      <c r="C363" s="62" t="s">
        <v>10</v>
      </c>
      <c r="D363" s="11">
        <f t="shared" si="100"/>
        <v>401138.8</v>
      </c>
      <c r="E363" s="11"/>
      <c r="F363" s="11"/>
      <c r="G363" s="11">
        <v>401138.8</v>
      </c>
      <c r="H363" s="11"/>
      <c r="I363" s="11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22"/>
      <c r="AJ363" s="22"/>
      <c r="AK363" s="22"/>
      <c r="AL363" s="22"/>
      <c r="AM363" s="22"/>
      <c r="AN363" s="22"/>
      <c r="AO363" s="22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  <c r="BL363" s="22"/>
      <c r="BM363" s="22"/>
      <c r="BN363" s="22"/>
      <c r="BO363" s="22"/>
      <c r="BP363" s="22"/>
      <c r="BQ363" s="22"/>
      <c r="BR363" s="22"/>
    </row>
    <row r="364" spans="1:70" s="16" customFormat="1" ht="32.25" customHeight="1" x14ac:dyDescent="0.25">
      <c r="A364" s="70"/>
      <c r="B364" s="91"/>
      <c r="C364" s="62" t="s">
        <v>11</v>
      </c>
      <c r="D364" s="11">
        <f t="shared" si="100"/>
        <v>0</v>
      </c>
      <c r="E364" s="11"/>
      <c r="F364" s="11"/>
      <c r="G364" s="11"/>
      <c r="H364" s="11"/>
      <c r="I364" s="11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22"/>
      <c r="AJ364" s="22"/>
      <c r="AK364" s="22"/>
      <c r="AL364" s="22"/>
      <c r="AM364" s="22"/>
      <c r="AN364" s="22"/>
      <c r="AO364" s="22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  <c r="BL364" s="22"/>
      <c r="BM364" s="22"/>
      <c r="BN364" s="22"/>
      <c r="BO364" s="22"/>
      <c r="BP364" s="22"/>
      <c r="BQ364" s="22"/>
      <c r="BR364" s="22"/>
    </row>
    <row r="365" spans="1:70" s="16" customFormat="1" ht="21.75" customHeight="1" x14ac:dyDescent="0.25">
      <c r="A365" s="68" t="s">
        <v>60</v>
      </c>
      <c r="B365" s="90" t="s">
        <v>66</v>
      </c>
      <c r="C365" s="59" t="s">
        <v>7</v>
      </c>
      <c r="D365" s="11">
        <f t="shared" si="100"/>
        <v>611025</v>
      </c>
      <c r="E365" s="11">
        <f t="shared" ref="E365:I365" si="110">E366+E367+E368+E369</f>
        <v>216317</v>
      </c>
      <c r="F365" s="11">
        <f t="shared" si="110"/>
        <v>153643</v>
      </c>
      <c r="G365" s="11">
        <f t="shared" si="110"/>
        <v>80355</v>
      </c>
      <c r="H365" s="11">
        <f t="shared" si="110"/>
        <v>80355</v>
      </c>
      <c r="I365" s="11">
        <f t="shared" si="110"/>
        <v>80355</v>
      </c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22"/>
      <c r="AJ365" s="22"/>
      <c r="AK365" s="22"/>
      <c r="AL365" s="22"/>
      <c r="AM365" s="22"/>
      <c r="AN365" s="22"/>
      <c r="AO365" s="22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  <c r="BL365" s="22"/>
      <c r="BM365" s="22"/>
      <c r="BN365" s="22"/>
      <c r="BO365" s="22"/>
      <c r="BP365" s="22"/>
      <c r="BQ365" s="22"/>
      <c r="BR365" s="22"/>
    </row>
    <row r="366" spans="1:70" s="16" customFormat="1" ht="35.25" customHeight="1" x14ac:dyDescent="0.25">
      <c r="A366" s="69"/>
      <c r="B366" s="95"/>
      <c r="C366" s="59" t="s">
        <v>15</v>
      </c>
      <c r="D366" s="11">
        <f t="shared" si="100"/>
        <v>0</v>
      </c>
      <c r="E366" s="11">
        <f>E371</f>
        <v>0</v>
      </c>
      <c r="F366" s="11">
        <f t="shared" ref="F366:I366" si="111">F371</f>
        <v>0</v>
      </c>
      <c r="G366" s="11">
        <f t="shared" si="111"/>
        <v>0</v>
      </c>
      <c r="H366" s="11">
        <f t="shared" si="111"/>
        <v>0</v>
      </c>
      <c r="I366" s="11">
        <f t="shared" si="111"/>
        <v>0</v>
      </c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22"/>
      <c r="AJ366" s="22"/>
      <c r="AK366" s="22"/>
      <c r="AL366" s="22"/>
      <c r="AM366" s="22"/>
      <c r="AN366" s="22"/>
      <c r="AO366" s="22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  <c r="BL366" s="22"/>
      <c r="BM366" s="22"/>
      <c r="BN366" s="22"/>
      <c r="BO366" s="22"/>
      <c r="BP366" s="22"/>
      <c r="BQ366" s="22"/>
      <c r="BR366" s="22"/>
    </row>
    <row r="367" spans="1:70" s="16" customFormat="1" ht="25.5" customHeight="1" x14ac:dyDescent="0.25">
      <c r="A367" s="69"/>
      <c r="B367" s="95"/>
      <c r="C367" s="59" t="s">
        <v>9</v>
      </c>
      <c r="D367" s="11">
        <f t="shared" si="100"/>
        <v>209250</v>
      </c>
      <c r="E367" s="11">
        <f t="shared" ref="E367:E368" si="112">E372</f>
        <v>135962</v>
      </c>
      <c r="F367" s="11">
        <f t="shared" ref="F367:I368" si="113">F372</f>
        <v>73288</v>
      </c>
      <c r="G367" s="11">
        <f t="shared" si="113"/>
        <v>0</v>
      </c>
      <c r="H367" s="11">
        <f t="shared" si="113"/>
        <v>0</v>
      </c>
      <c r="I367" s="11">
        <f t="shared" si="113"/>
        <v>0</v>
      </c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22"/>
      <c r="AJ367" s="22"/>
      <c r="AK367" s="22"/>
      <c r="AL367" s="22"/>
      <c r="AM367" s="22"/>
      <c r="AN367" s="22"/>
      <c r="AO367" s="22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  <c r="BL367" s="22"/>
      <c r="BM367" s="22"/>
      <c r="BN367" s="22"/>
      <c r="BO367" s="22"/>
      <c r="BP367" s="22"/>
      <c r="BQ367" s="22"/>
      <c r="BR367" s="22"/>
    </row>
    <row r="368" spans="1:70" s="16" customFormat="1" ht="37.5" customHeight="1" x14ac:dyDescent="0.25">
      <c r="A368" s="69"/>
      <c r="B368" s="95"/>
      <c r="C368" s="59" t="s">
        <v>10</v>
      </c>
      <c r="D368" s="11">
        <f t="shared" si="100"/>
        <v>401775</v>
      </c>
      <c r="E368" s="11">
        <f t="shared" si="112"/>
        <v>80355</v>
      </c>
      <c r="F368" s="11">
        <f t="shared" si="113"/>
        <v>80355</v>
      </c>
      <c r="G368" s="11">
        <f t="shared" si="113"/>
        <v>80355</v>
      </c>
      <c r="H368" s="11">
        <f t="shared" si="113"/>
        <v>80355</v>
      </c>
      <c r="I368" s="11">
        <f t="shared" si="113"/>
        <v>80355</v>
      </c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22"/>
      <c r="AJ368" s="22"/>
      <c r="AK368" s="22"/>
      <c r="AL368" s="22"/>
      <c r="AM368" s="22"/>
      <c r="AN368" s="22"/>
      <c r="AO368" s="22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  <c r="BL368" s="22"/>
      <c r="BM368" s="22"/>
      <c r="BN368" s="22"/>
      <c r="BO368" s="22"/>
      <c r="BP368" s="22"/>
      <c r="BQ368" s="22"/>
      <c r="BR368" s="22"/>
    </row>
    <row r="369" spans="1:70" s="16" customFormat="1" ht="35.25" customHeight="1" x14ac:dyDescent="0.25">
      <c r="A369" s="70"/>
      <c r="B369" s="91"/>
      <c r="C369" s="59" t="s">
        <v>11</v>
      </c>
      <c r="D369" s="11">
        <f t="shared" si="100"/>
        <v>0</v>
      </c>
      <c r="E369" s="11">
        <f t="shared" ref="E369:I369" si="114">E374</f>
        <v>0</v>
      </c>
      <c r="F369" s="11">
        <f t="shared" si="114"/>
        <v>0</v>
      </c>
      <c r="G369" s="11">
        <f t="shared" si="114"/>
        <v>0</v>
      </c>
      <c r="H369" s="11">
        <f t="shared" si="114"/>
        <v>0</v>
      </c>
      <c r="I369" s="11">
        <f t="shared" si="114"/>
        <v>0</v>
      </c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22"/>
      <c r="AJ369" s="22"/>
      <c r="AK369" s="22"/>
      <c r="AL369" s="22"/>
      <c r="AM369" s="22"/>
      <c r="AN369" s="22"/>
      <c r="AO369" s="22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  <c r="BL369" s="22"/>
      <c r="BM369" s="22"/>
      <c r="BN369" s="22"/>
      <c r="BO369" s="22"/>
      <c r="BP369" s="22"/>
      <c r="BQ369" s="22"/>
      <c r="BR369" s="22"/>
    </row>
    <row r="370" spans="1:70" s="16" customFormat="1" ht="42" customHeight="1" x14ac:dyDescent="0.25">
      <c r="A370" s="68" t="s">
        <v>62</v>
      </c>
      <c r="B370" s="96" t="s">
        <v>68</v>
      </c>
      <c r="C370" s="59" t="s">
        <v>7</v>
      </c>
      <c r="D370" s="11">
        <f t="shared" si="100"/>
        <v>611025</v>
      </c>
      <c r="E370" s="11">
        <f t="shared" ref="E370:I370" si="115">E371+E372+E373+E374</f>
        <v>216317</v>
      </c>
      <c r="F370" s="11">
        <f t="shared" si="115"/>
        <v>153643</v>
      </c>
      <c r="G370" s="11">
        <f t="shared" si="115"/>
        <v>80355</v>
      </c>
      <c r="H370" s="11">
        <f t="shared" si="115"/>
        <v>80355</v>
      </c>
      <c r="I370" s="11">
        <f t="shared" si="115"/>
        <v>80355</v>
      </c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22"/>
      <c r="AJ370" s="22"/>
      <c r="AK370" s="22"/>
      <c r="AL370" s="22"/>
      <c r="AM370" s="22"/>
      <c r="AN370" s="22"/>
      <c r="AO370" s="22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  <c r="BL370" s="22"/>
      <c r="BM370" s="22"/>
      <c r="BN370" s="22"/>
      <c r="BO370" s="22"/>
      <c r="BP370" s="22"/>
      <c r="BQ370" s="22"/>
      <c r="BR370" s="22"/>
    </row>
    <row r="371" spans="1:70" s="16" customFormat="1" ht="31.5" customHeight="1" x14ac:dyDescent="0.25">
      <c r="A371" s="69"/>
      <c r="B371" s="97"/>
      <c r="C371" s="59" t="s">
        <v>15</v>
      </c>
      <c r="D371" s="11">
        <f t="shared" si="100"/>
        <v>0</v>
      </c>
      <c r="E371" s="11"/>
      <c r="F371" s="11"/>
      <c r="G371" s="11"/>
      <c r="H371" s="11"/>
      <c r="I371" s="11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22"/>
      <c r="AJ371" s="22"/>
      <c r="AK371" s="22"/>
      <c r="AL371" s="22"/>
      <c r="AM371" s="22"/>
      <c r="AN371" s="22"/>
      <c r="AO371" s="22"/>
      <c r="AP371" s="22"/>
      <c r="AQ371" s="22"/>
      <c r="AR371" s="22"/>
      <c r="AS371" s="22"/>
      <c r="AT371" s="22"/>
      <c r="AU371" s="22"/>
      <c r="AV371" s="22"/>
      <c r="AW371" s="22"/>
      <c r="AX371" s="22"/>
      <c r="AY371" s="22"/>
      <c r="AZ371" s="22"/>
      <c r="BA371" s="22"/>
      <c r="BB371" s="22"/>
      <c r="BC371" s="22"/>
      <c r="BD371" s="22"/>
      <c r="BE371" s="22"/>
      <c r="BF371" s="22"/>
      <c r="BG371" s="22"/>
      <c r="BH371" s="22"/>
      <c r="BI371" s="22"/>
      <c r="BJ371" s="22"/>
      <c r="BK371" s="22"/>
      <c r="BL371" s="22"/>
      <c r="BM371" s="22"/>
      <c r="BN371" s="22"/>
      <c r="BO371" s="22"/>
      <c r="BP371" s="22"/>
      <c r="BQ371" s="22"/>
      <c r="BR371" s="22"/>
    </row>
    <row r="372" spans="1:70" s="16" customFormat="1" ht="36" customHeight="1" x14ac:dyDescent="0.25">
      <c r="A372" s="69"/>
      <c r="B372" s="97"/>
      <c r="C372" s="59" t="s">
        <v>9</v>
      </c>
      <c r="D372" s="11">
        <f t="shared" si="100"/>
        <v>209250</v>
      </c>
      <c r="E372" s="11">
        <v>135962</v>
      </c>
      <c r="F372" s="11">
        <v>73288</v>
      </c>
      <c r="G372" s="11"/>
      <c r="H372" s="11"/>
      <c r="I372" s="11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22"/>
      <c r="AJ372" s="22"/>
      <c r="AK372" s="22"/>
      <c r="AL372" s="22"/>
      <c r="AM372" s="22"/>
      <c r="AN372" s="22"/>
      <c r="AO372" s="22"/>
      <c r="AP372" s="22"/>
      <c r="AQ372" s="22"/>
      <c r="AR372" s="22"/>
      <c r="AS372" s="22"/>
      <c r="AT372" s="22"/>
      <c r="AU372" s="22"/>
      <c r="AV372" s="22"/>
      <c r="AW372" s="22"/>
      <c r="AX372" s="22"/>
      <c r="AY372" s="22"/>
      <c r="AZ372" s="22"/>
      <c r="BA372" s="22"/>
      <c r="BB372" s="22"/>
      <c r="BC372" s="22"/>
      <c r="BD372" s="22"/>
      <c r="BE372" s="22"/>
      <c r="BF372" s="22"/>
      <c r="BG372" s="22"/>
      <c r="BH372" s="22"/>
      <c r="BI372" s="22"/>
      <c r="BJ372" s="22"/>
      <c r="BK372" s="22"/>
      <c r="BL372" s="22"/>
      <c r="BM372" s="22"/>
      <c r="BN372" s="22"/>
      <c r="BO372" s="22"/>
      <c r="BP372" s="22"/>
      <c r="BQ372" s="22"/>
      <c r="BR372" s="22"/>
    </row>
    <row r="373" spans="1:70" s="16" customFormat="1" ht="51.75" customHeight="1" x14ac:dyDescent="0.25">
      <c r="A373" s="69"/>
      <c r="B373" s="97"/>
      <c r="C373" s="59" t="s">
        <v>10</v>
      </c>
      <c r="D373" s="11">
        <f t="shared" si="100"/>
        <v>401775</v>
      </c>
      <c r="E373" s="11">
        <v>80355</v>
      </c>
      <c r="F373" s="11">
        <v>80355</v>
      </c>
      <c r="G373" s="11">
        <v>80355</v>
      </c>
      <c r="H373" s="11">
        <v>80355</v>
      </c>
      <c r="I373" s="11">
        <v>80355</v>
      </c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22"/>
      <c r="AJ373" s="22"/>
      <c r="AK373" s="22"/>
      <c r="AL373" s="22"/>
      <c r="AM373" s="22"/>
      <c r="AN373" s="22"/>
      <c r="AO373" s="22"/>
      <c r="AP373" s="22"/>
      <c r="AQ373" s="22"/>
      <c r="AR373" s="22"/>
      <c r="AS373" s="22"/>
      <c r="AT373" s="22"/>
      <c r="AU373" s="22"/>
      <c r="AV373" s="22"/>
      <c r="AW373" s="22"/>
      <c r="AX373" s="22"/>
      <c r="AY373" s="22"/>
      <c r="AZ373" s="22"/>
      <c r="BA373" s="22"/>
      <c r="BB373" s="22"/>
      <c r="BC373" s="22"/>
      <c r="BD373" s="22"/>
      <c r="BE373" s="22"/>
      <c r="BF373" s="22"/>
      <c r="BG373" s="22"/>
      <c r="BH373" s="22"/>
      <c r="BI373" s="22"/>
      <c r="BJ373" s="22"/>
      <c r="BK373" s="22"/>
      <c r="BL373" s="22"/>
      <c r="BM373" s="22"/>
      <c r="BN373" s="22"/>
      <c r="BO373" s="22"/>
      <c r="BP373" s="22"/>
      <c r="BQ373" s="22"/>
      <c r="BR373" s="22"/>
    </row>
    <row r="374" spans="1:70" s="16" customFormat="1" ht="43.5" customHeight="1" x14ac:dyDescent="0.25">
      <c r="A374" s="70"/>
      <c r="B374" s="98"/>
      <c r="C374" s="59" t="s">
        <v>11</v>
      </c>
      <c r="D374" s="11">
        <f t="shared" si="100"/>
        <v>0</v>
      </c>
      <c r="E374" s="11"/>
      <c r="F374" s="11"/>
      <c r="G374" s="11"/>
      <c r="H374" s="11"/>
      <c r="I374" s="11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22"/>
      <c r="AJ374" s="22"/>
      <c r="AK374" s="22"/>
      <c r="AL374" s="22"/>
      <c r="AM374" s="22"/>
      <c r="AN374" s="22"/>
      <c r="AO374" s="22"/>
      <c r="AP374" s="22"/>
      <c r="AQ374" s="22"/>
      <c r="AR374" s="22"/>
      <c r="AS374" s="22"/>
      <c r="AT374" s="22"/>
      <c r="AU374" s="22"/>
      <c r="AV374" s="22"/>
      <c r="AW374" s="22"/>
      <c r="AX374" s="22"/>
      <c r="AY374" s="22"/>
      <c r="AZ374" s="22"/>
      <c r="BA374" s="22"/>
      <c r="BB374" s="22"/>
      <c r="BC374" s="22"/>
      <c r="BD374" s="22"/>
      <c r="BE374" s="22"/>
      <c r="BF374" s="22"/>
      <c r="BG374" s="22"/>
      <c r="BH374" s="22"/>
      <c r="BI374" s="22"/>
      <c r="BJ374" s="22"/>
      <c r="BK374" s="22"/>
      <c r="BL374" s="22"/>
      <c r="BM374" s="22"/>
      <c r="BN374" s="22"/>
      <c r="BO374" s="22"/>
      <c r="BP374" s="22"/>
      <c r="BQ374" s="22"/>
      <c r="BR374" s="22"/>
    </row>
    <row r="375" spans="1:70" s="16" customFormat="1" ht="42.75" customHeight="1" x14ac:dyDescent="0.25">
      <c r="A375" s="68" t="s">
        <v>65</v>
      </c>
      <c r="B375" s="90" t="s">
        <v>174</v>
      </c>
      <c r="C375" s="59" t="s">
        <v>7</v>
      </c>
      <c r="D375" s="11">
        <f t="shared" si="100"/>
        <v>10820</v>
      </c>
      <c r="E375" s="11">
        <f t="shared" ref="E375:I375" si="116">E376+E377+E378+E379</f>
        <v>2164</v>
      </c>
      <c r="F375" s="11">
        <f t="shared" si="116"/>
        <v>2164</v>
      </c>
      <c r="G375" s="11">
        <f t="shared" si="116"/>
        <v>2164</v>
      </c>
      <c r="H375" s="11">
        <f t="shared" si="116"/>
        <v>2164</v>
      </c>
      <c r="I375" s="11">
        <f t="shared" si="116"/>
        <v>2164</v>
      </c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22"/>
      <c r="AJ375" s="22"/>
      <c r="AK375" s="22"/>
      <c r="AL375" s="22"/>
      <c r="AM375" s="22"/>
      <c r="AN375" s="22"/>
      <c r="AO375" s="22"/>
      <c r="AP375" s="22"/>
      <c r="AQ375" s="22"/>
      <c r="AR375" s="22"/>
      <c r="AS375" s="22"/>
      <c r="AT375" s="22"/>
      <c r="AU375" s="22"/>
      <c r="AV375" s="22"/>
      <c r="AW375" s="22"/>
      <c r="AX375" s="22"/>
      <c r="AY375" s="22"/>
      <c r="AZ375" s="22"/>
      <c r="BA375" s="22"/>
      <c r="BB375" s="22"/>
      <c r="BC375" s="22"/>
      <c r="BD375" s="22"/>
      <c r="BE375" s="22"/>
      <c r="BF375" s="22"/>
      <c r="BG375" s="22"/>
      <c r="BH375" s="22"/>
      <c r="BI375" s="22"/>
      <c r="BJ375" s="22"/>
      <c r="BK375" s="22"/>
      <c r="BL375" s="22"/>
      <c r="BM375" s="22"/>
      <c r="BN375" s="22"/>
      <c r="BO375" s="22"/>
      <c r="BP375" s="22"/>
      <c r="BQ375" s="22"/>
      <c r="BR375" s="22"/>
    </row>
    <row r="376" spans="1:70" s="16" customFormat="1" ht="38.25" customHeight="1" x14ac:dyDescent="0.25">
      <c r="A376" s="69"/>
      <c r="B376" s="95"/>
      <c r="C376" s="59" t="s">
        <v>15</v>
      </c>
      <c r="D376" s="11">
        <f t="shared" si="100"/>
        <v>0</v>
      </c>
      <c r="E376" s="11">
        <f t="shared" ref="E376:I376" si="117">E381</f>
        <v>0</v>
      </c>
      <c r="F376" s="11">
        <f t="shared" si="117"/>
        <v>0</v>
      </c>
      <c r="G376" s="11">
        <f t="shared" si="117"/>
        <v>0</v>
      </c>
      <c r="H376" s="11">
        <f t="shared" si="117"/>
        <v>0</v>
      </c>
      <c r="I376" s="11">
        <f t="shared" si="117"/>
        <v>0</v>
      </c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22"/>
      <c r="AJ376" s="22"/>
      <c r="AK376" s="22"/>
      <c r="AL376" s="22"/>
      <c r="AM376" s="22"/>
      <c r="AN376" s="22"/>
      <c r="AO376" s="22"/>
      <c r="AP376" s="22"/>
      <c r="AQ376" s="22"/>
      <c r="AR376" s="22"/>
      <c r="AS376" s="22"/>
      <c r="AT376" s="22"/>
      <c r="AU376" s="22"/>
      <c r="AV376" s="22"/>
      <c r="AW376" s="22"/>
      <c r="AX376" s="22"/>
      <c r="AY376" s="22"/>
      <c r="AZ376" s="22"/>
      <c r="BA376" s="22"/>
      <c r="BB376" s="22"/>
      <c r="BC376" s="22"/>
      <c r="BD376" s="22"/>
      <c r="BE376" s="22"/>
      <c r="BF376" s="22"/>
      <c r="BG376" s="22"/>
      <c r="BH376" s="22"/>
      <c r="BI376" s="22"/>
      <c r="BJ376" s="22"/>
      <c r="BK376" s="22"/>
      <c r="BL376" s="22"/>
      <c r="BM376" s="22"/>
      <c r="BN376" s="22"/>
      <c r="BO376" s="22"/>
      <c r="BP376" s="22"/>
      <c r="BQ376" s="22"/>
      <c r="BR376" s="22"/>
    </row>
    <row r="377" spans="1:70" s="16" customFormat="1" ht="42.75" customHeight="1" x14ac:dyDescent="0.25">
      <c r="A377" s="69"/>
      <c r="B377" s="95"/>
      <c r="C377" s="59" t="s">
        <v>9</v>
      </c>
      <c r="D377" s="11">
        <f t="shared" si="100"/>
        <v>0</v>
      </c>
      <c r="E377" s="11">
        <f t="shared" ref="E377:I379" si="118">E382</f>
        <v>0</v>
      </c>
      <c r="F377" s="11">
        <f t="shared" si="118"/>
        <v>0</v>
      </c>
      <c r="G377" s="11">
        <f t="shared" si="118"/>
        <v>0</v>
      </c>
      <c r="H377" s="11">
        <f t="shared" si="118"/>
        <v>0</v>
      </c>
      <c r="I377" s="11">
        <f t="shared" si="118"/>
        <v>0</v>
      </c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22"/>
      <c r="AJ377" s="22"/>
      <c r="AK377" s="22"/>
      <c r="AL377" s="22"/>
      <c r="AM377" s="22"/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  <c r="BC377" s="22"/>
      <c r="BD377" s="22"/>
      <c r="BE377" s="22"/>
      <c r="BF377" s="22"/>
      <c r="BG377" s="22"/>
      <c r="BH377" s="22"/>
      <c r="BI377" s="22"/>
      <c r="BJ377" s="22"/>
      <c r="BK377" s="22"/>
      <c r="BL377" s="22"/>
      <c r="BM377" s="22"/>
      <c r="BN377" s="22"/>
      <c r="BO377" s="22"/>
      <c r="BP377" s="22"/>
      <c r="BQ377" s="22"/>
      <c r="BR377" s="22"/>
    </row>
    <row r="378" spans="1:70" s="16" customFormat="1" ht="38.25" customHeight="1" x14ac:dyDescent="0.25">
      <c r="A378" s="69"/>
      <c r="B378" s="95"/>
      <c r="C378" s="59" t="s">
        <v>10</v>
      </c>
      <c r="D378" s="11">
        <f t="shared" si="100"/>
        <v>10820</v>
      </c>
      <c r="E378" s="11">
        <f t="shared" si="118"/>
        <v>2164</v>
      </c>
      <c r="F378" s="11">
        <f t="shared" si="118"/>
        <v>2164</v>
      </c>
      <c r="G378" s="11">
        <f t="shared" si="118"/>
        <v>2164</v>
      </c>
      <c r="H378" s="11">
        <f t="shared" si="118"/>
        <v>2164</v>
      </c>
      <c r="I378" s="11">
        <f t="shared" si="118"/>
        <v>2164</v>
      </c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22"/>
      <c r="AJ378" s="22"/>
      <c r="AK378" s="22"/>
      <c r="AL378" s="22"/>
      <c r="AM378" s="22"/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  <c r="BC378" s="22"/>
      <c r="BD378" s="22"/>
      <c r="BE378" s="22"/>
      <c r="BF378" s="22"/>
      <c r="BG378" s="22"/>
      <c r="BH378" s="22"/>
      <c r="BI378" s="22"/>
      <c r="BJ378" s="22"/>
      <c r="BK378" s="22"/>
      <c r="BL378" s="22"/>
      <c r="BM378" s="22"/>
      <c r="BN378" s="22"/>
      <c r="BO378" s="22"/>
      <c r="BP378" s="22"/>
      <c r="BQ378" s="22"/>
      <c r="BR378" s="22"/>
    </row>
    <row r="379" spans="1:70" s="16" customFormat="1" ht="35.25" customHeight="1" x14ac:dyDescent="0.25">
      <c r="A379" s="70"/>
      <c r="B379" s="91"/>
      <c r="C379" s="59" t="s">
        <v>11</v>
      </c>
      <c r="D379" s="11">
        <f t="shared" si="100"/>
        <v>0</v>
      </c>
      <c r="E379" s="11">
        <f t="shared" si="118"/>
        <v>0</v>
      </c>
      <c r="F379" s="11">
        <f t="shared" si="118"/>
        <v>0</v>
      </c>
      <c r="G379" s="11">
        <f t="shared" si="118"/>
        <v>0</v>
      </c>
      <c r="H379" s="11">
        <f t="shared" si="118"/>
        <v>0</v>
      </c>
      <c r="I379" s="11">
        <f t="shared" si="118"/>
        <v>0</v>
      </c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22"/>
      <c r="AJ379" s="22"/>
      <c r="AK379" s="22"/>
      <c r="AL379" s="22"/>
      <c r="AM379" s="22"/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  <c r="BC379" s="22"/>
      <c r="BD379" s="22"/>
      <c r="BE379" s="22"/>
      <c r="BF379" s="22"/>
      <c r="BG379" s="22"/>
      <c r="BH379" s="22"/>
      <c r="BI379" s="22"/>
      <c r="BJ379" s="22"/>
      <c r="BK379" s="22"/>
      <c r="BL379" s="22"/>
      <c r="BM379" s="22"/>
      <c r="BN379" s="22"/>
      <c r="BO379" s="22"/>
      <c r="BP379" s="22"/>
      <c r="BQ379" s="22"/>
      <c r="BR379" s="22"/>
    </row>
    <row r="380" spans="1:70" s="16" customFormat="1" ht="33.75" customHeight="1" x14ac:dyDescent="0.25">
      <c r="A380" s="68" t="s">
        <v>67</v>
      </c>
      <c r="B380" s="96" t="s">
        <v>71</v>
      </c>
      <c r="C380" s="59" t="s">
        <v>7</v>
      </c>
      <c r="D380" s="11">
        <f t="shared" si="100"/>
        <v>10820</v>
      </c>
      <c r="E380" s="11">
        <f t="shared" ref="E380:I380" si="119">E381+E382+E383+E384</f>
        <v>2164</v>
      </c>
      <c r="F380" s="11">
        <f t="shared" si="119"/>
        <v>2164</v>
      </c>
      <c r="G380" s="11">
        <f t="shared" si="119"/>
        <v>2164</v>
      </c>
      <c r="H380" s="11">
        <f t="shared" si="119"/>
        <v>2164</v>
      </c>
      <c r="I380" s="11">
        <f t="shared" si="119"/>
        <v>2164</v>
      </c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22"/>
      <c r="AJ380" s="22"/>
      <c r="AK380" s="22"/>
      <c r="AL380" s="22"/>
      <c r="AM380" s="22"/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  <c r="BC380" s="22"/>
      <c r="BD380" s="22"/>
      <c r="BE380" s="22"/>
      <c r="BF380" s="22"/>
      <c r="BG380" s="22"/>
      <c r="BH380" s="22"/>
      <c r="BI380" s="22"/>
      <c r="BJ380" s="22"/>
      <c r="BK380" s="22"/>
      <c r="BL380" s="22"/>
      <c r="BM380" s="22"/>
      <c r="BN380" s="22"/>
      <c r="BO380" s="22"/>
      <c r="BP380" s="22"/>
      <c r="BQ380" s="22"/>
      <c r="BR380" s="22"/>
    </row>
    <row r="381" spans="1:70" s="16" customFormat="1" ht="35.25" customHeight="1" x14ac:dyDescent="0.25">
      <c r="A381" s="69"/>
      <c r="B381" s="97"/>
      <c r="C381" s="59" t="s">
        <v>15</v>
      </c>
      <c r="D381" s="11">
        <f t="shared" si="100"/>
        <v>0</v>
      </c>
      <c r="E381" s="11"/>
      <c r="F381" s="11"/>
      <c r="G381" s="11"/>
      <c r="H381" s="11"/>
      <c r="I381" s="11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  <c r="BC381" s="22"/>
      <c r="BD381" s="22"/>
      <c r="BE381" s="22"/>
      <c r="BF381" s="22"/>
      <c r="BG381" s="22"/>
      <c r="BH381" s="22"/>
      <c r="BI381" s="22"/>
      <c r="BJ381" s="22"/>
      <c r="BK381" s="22"/>
      <c r="BL381" s="22"/>
      <c r="BM381" s="22"/>
      <c r="BN381" s="22"/>
      <c r="BO381" s="22"/>
      <c r="BP381" s="22"/>
      <c r="BQ381" s="22"/>
      <c r="BR381" s="22"/>
    </row>
    <row r="382" spans="1:70" s="16" customFormat="1" ht="29.25" customHeight="1" x14ac:dyDescent="0.25">
      <c r="A382" s="69"/>
      <c r="B382" s="97"/>
      <c r="C382" s="59" t="s">
        <v>9</v>
      </c>
      <c r="D382" s="11">
        <f t="shared" si="100"/>
        <v>0</v>
      </c>
      <c r="E382" s="11"/>
      <c r="F382" s="11"/>
      <c r="G382" s="11"/>
      <c r="H382" s="11"/>
      <c r="I382" s="11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  <c r="BC382" s="22"/>
      <c r="BD382" s="22"/>
      <c r="BE382" s="22"/>
      <c r="BF382" s="22"/>
      <c r="BG382" s="22"/>
      <c r="BH382" s="22"/>
      <c r="BI382" s="22"/>
      <c r="BJ382" s="22"/>
      <c r="BK382" s="22"/>
      <c r="BL382" s="22"/>
      <c r="BM382" s="22"/>
      <c r="BN382" s="22"/>
      <c r="BO382" s="22"/>
      <c r="BP382" s="22"/>
      <c r="BQ382" s="22"/>
      <c r="BR382" s="22"/>
    </row>
    <row r="383" spans="1:70" s="16" customFormat="1" ht="37.5" customHeight="1" x14ac:dyDescent="0.25">
      <c r="A383" s="69"/>
      <c r="B383" s="97"/>
      <c r="C383" s="59" t="s">
        <v>10</v>
      </c>
      <c r="D383" s="11">
        <f t="shared" si="100"/>
        <v>10820</v>
      </c>
      <c r="E383" s="11">
        <v>2164</v>
      </c>
      <c r="F383" s="11">
        <v>2164</v>
      </c>
      <c r="G383" s="11">
        <v>2164</v>
      </c>
      <c r="H383" s="11">
        <v>2164</v>
      </c>
      <c r="I383" s="11">
        <v>2164</v>
      </c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2"/>
      <c r="BO383" s="22"/>
      <c r="BP383" s="22"/>
      <c r="BQ383" s="22"/>
      <c r="BR383" s="22"/>
    </row>
    <row r="384" spans="1:70" s="16" customFormat="1" ht="30" x14ac:dyDescent="0.25">
      <c r="A384" s="70"/>
      <c r="B384" s="98"/>
      <c r="C384" s="59" t="s">
        <v>11</v>
      </c>
      <c r="D384" s="11">
        <f t="shared" si="100"/>
        <v>0</v>
      </c>
      <c r="E384" s="11"/>
      <c r="F384" s="11"/>
      <c r="G384" s="11"/>
      <c r="H384" s="11"/>
      <c r="I384" s="11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  <c r="BC384" s="22"/>
      <c r="BD384" s="22"/>
      <c r="BE384" s="22"/>
      <c r="BF384" s="22"/>
      <c r="BG384" s="22"/>
      <c r="BH384" s="22"/>
      <c r="BI384" s="22"/>
      <c r="BJ384" s="22"/>
      <c r="BK384" s="22"/>
      <c r="BL384" s="22"/>
      <c r="BM384" s="22"/>
      <c r="BN384" s="22"/>
      <c r="BO384" s="22"/>
      <c r="BP384" s="22"/>
      <c r="BQ384" s="22"/>
      <c r="BR384" s="22"/>
    </row>
    <row r="385" spans="1:70" s="16" customFormat="1" ht="39.75" customHeight="1" x14ac:dyDescent="0.25">
      <c r="A385" s="68" t="s">
        <v>69</v>
      </c>
      <c r="B385" s="96" t="s">
        <v>166</v>
      </c>
      <c r="C385" s="59" t="s">
        <v>7</v>
      </c>
      <c r="D385" s="11">
        <f t="shared" si="100"/>
        <v>63274212.299999997</v>
      </c>
      <c r="E385" s="11">
        <f t="shared" ref="E385:I385" si="120">E386+E387+E388+E389</f>
        <v>11200013.699999999</v>
      </c>
      <c r="F385" s="11">
        <f t="shared" si="120"/>
        <v>11880035.800000001</v>
      </c>
      <c r="G385" s="11">
        <f t="shared" si="120"/>
        <v>12605847.300000001</v>
      </c>
      <c r="H385" s="11">
        <f t="shared" si="120"/>
        <v>13380610</v>
      </c>
      <c r="I385" s="11">
        <f t="shared" si="120"/>
        <v>14207705.5</v>
      </c>
      <c r="R385" s="22"/>
      <c r="S385" s="22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2"/>
      <c r="AL385" s="22"/>
      <c r="AM385" s="22"/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  <c r="BC385" s="22"/>
      <c r="BD385" s="22"/>
      <c r="BE385" s="22"/>
      <c r="BF385" s="22"/>
      <c r="BG385" s="22"/>
      <c r="BH385" s="22"/>
      <c r="BI385" s="22"/>
      <c r="BJ385" s="22"/>
      <c r="BK385" s="22"/>
      <c r="BL385" s="22"/>
      <c r="BM385" s="22"/>
      <c r="BN385" s="22"/>
      <c r="BO385" s="22"/>
      <c r="BP385" s="22"/>
      <c r="BQ385" s="22"/>
      <c r="BR385" s="22"/>
    </row>
    <row r="386" spans="1:70" s="16" customFormat="1" ht="21" customHeight="1" x14ac:dyDescent="0.25">
      <c r="A386" s="69"/>
      <c r="B386" s="97"/>
      <c r="C386" s="59" t="s">
        <v>15</v>
      </c>
      <c r="D386" s="11">
        <f t="shared" si="100"/>
        <v>0</v>
      </c>
      <c r="E386" s="11">
        <f>E391+E396+E401+E406+E411+E416</f>
        <v>0</v>
      </c>
      <c r="F386" s="11">
        <f t="shared" ref="F386:I386" si="121">F391+F396+F401+F406+F411+F416</f>
        <v>0</v>
      </c>
      <c r="G386" s="11">
        <f t="shared" si="121"/>
        <v>0</v>
      </c>
      <c r="H386" s="11">
        <f t="shared" si="121"/>
        <v>0</v>
      </c>
      <c r="I386" s="11">
        <f t="shared" si="121"/>
        <v>0</v>
      </c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6"/>
      <c r="BI386" s="26"/>
      <c r="BJ386" s="26"/>
      <c r="BK386" s="26"/>
      <c r="BL386" s="26"/>
      <c r="BM386" s="26"/>
      <c r="BN386" s="26"/>
      <c r="BO386" s="26"/>
      <c r="BP386" s="26"/>
      <c r="BQ386" s="26"/>
      <c r="BR386" s="22"/>
    </row>
    <row r="387" spans="1:70" s="16" customFormat="1" ht="21.75" customHeight="1" x14ac:dyDescent="0.25">
      <c r="A387" s="69"/>
      <c r="B387" s="97"/>
      <c r="C387" s="59" t="s">
        <v>9</v>
      </c>
      <c r="D387" s="11">
        <f t="shared" si="100"/>
        <v>43829269.299999997</v>
      </c>
      <c r="E387" s="11">
        <f t="shared" ref="E387:I389" si="122">E392+E397+E402+E407+E412+E417</f>
        <v>7608201.7000000002</v>
      </c>
      <c r="F387" s="11">
        <f t="shared" si="122"/>
        <v>8147435.7999999998</v>
      </c>
      <c r="G387" s="11">
        <f t="shared" si="122"/>
        <v>8724888.3000000007</v>
      </c>
      <c r="H387" s="11">
        <f t="shared" si="122"/>
        <v>9343268</v>
      </c>
      <c r="I387" s="11">
        <f t="shared" si="122"/>
        <v>10005475.5</v>
      </c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6"/>
      <c r="BI387" s="26"/>
      <c r="BJ387" s="26"/>
      <c r="BK387" s="26"/>
      <c r="BL387" s="26"/>
      <c r="BM387" s="26"/>
      <c r="BN387" s="26"/>
      <c r="BO387" s="26"/>
      <c r="BP387" s="26"/>
      <c r="BQ387" s="26"/>
      <c r="BR387" s="22"/>
    </row>
    <row r="388" spans="1:70" s="16" customFormat="1" ht="52.5" customHeight="1" x14ac:dyDescent="0.25">
      <c r="A388" s="69"/>
      <c r="B388" s="97"/>
      <c r="C388" s="59" t="s">
        <v>10</v>
      </c>
      <c r="D388" s="11">
        <f t="shared" si="100"/>
        <v>17328128</v>
      </c>
      <c r="E388" s="11">
        <f t="shared" si="122"/>
        <v>3168449</v>
      </c>
      <c r="F388" s="11">
        <f t="shared" si="122"/>
        <v>3309237</v>
      </c>
      <c r="G388" s="11">
        <f t="shared" si="122"/>
        <v>3457596</v>
      </c>
      <c r="H388" s="11">
        <f t="shared" si="122"/>
        <v>3613979</v>
      </c>
      <c r="I388" s="11">
        <f t="shared" si="122"/>
        <v>3778867</v>
      </c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6"/>
      <c r="BI388" s="26"/>
      <c r="BJ388" s="26"/>
      <c r="BK388" s="26"/>
      <c r="BL388" s="26"/>
      <c r="BM388" s="26"/>
      <c r="BN388" s="26"/>
      <c r="BO388" s="26"/>
      <c r="BP388" s="26"/>
      <c r="BQ388" s="26"/>
      <c r="BR388" s="22"/>
    </row>
    <row r="389" spans="1:70" s="16" customFormat="1" ht="50.25" customHeight="1" x14ac:dyDescent="0.25">
      <c r="A389" s="70"/>
      <c r="B389" s="98"/>
      <c r="C389" s="59" t="s">
        <v>11</v>
      </c>
      <c r="D389" s="11">
        <f t="shared" si="100"/>
        <v>2116815</v>
      </c>
      <c r="E389" s="11">
        <f t="shared" si="122"/>
        <v>423363</v>
      </c>
      <c r="F389" s="11">
        <f t="shared" si="122"/>
        <v>423363</v>
      </c>
      <c r="G389" s="11">
        <f t="shared" si="122"/>
        <v>423363</v>
      </c>
      <c r="H389" s="11">
        <f t="shared" si="122"/>
        <v>423363</v>
      </c>
      <c r="I389" s="11">
        <f t="shared" si="122"/>
        <v>423363</v>
      </c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6"/>
      <c r="BR389" s="22"/>
    </row>
    <row r="390" spans="1:70" s="16" customFormat="1" ht="34.5" customHeight="1" x14ac:dyDescent="0.25">
      <c r="A390" s="79" t="s">
        <v>70</v>
      </c>
      <c r="B390" s="96" t="s">
        <v>73</v>
      </c>
      <c r="C390" s="59" t="s">
        <v>7</v>
      </c>
      <c r="D390" s="11">
        <f t="shared" si="100"/>
        <v>52628183.299999997</v>
      </c>
      <c r="E390" s="11">
        <f t="shared" ref="E390:I390" si="123">E391+E392+E393+E394</f>
        <v>9309445.6999999993</v>
      </c>
      <c r="F390" s="11">
        <f t="shared" si="123"/>
        <v>9877310.8000000007</v>
      </c>
      <c r="G390" s="11">
        <f t="shared" si="123"/>
        <v>10484025.300000001</v>
      </c>
      <c r="H390" s="11">
        <f t="shared" si="123"/>
        <v>11132313</v>
      </c>
      <c r="I390" s="11">
        <f t="shared" si="123"/>
        <v>11825088.5</v>
      </c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22"/>
      <c r="AJ390" s="22"/>
      <c r="AK390" s="22"/>
      <c r="AL390" s="22"/>
      <c r="AM390" s="22"/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  <c r="BC390" s="22"/>
      <c r="BD390" s="22"/>
      <c r="BE390" s="22"/>
      <c r="BF390" s="22"/>
      <c r="BG390" s="22"/>
      <c r="BH390" s="22"/>
      <c r="BI390" s="22"/>
      <c r="BJ390" s="26"/>
      <c r="BK390" s="26"/>
      <c r="BL390" s="26"/>
      <c r="BM390" s="26"/>
      <c r="BN390" s="26"/>
      <c r="BO390" s="26"/>
      <c r="BP390" s="26"/>
      <c r="BQ390" s="26"/>
      <c r="BR390" s="22"/>
    </row>
    <row r="391" spans="1:70" s="16" customFormat="1" ht="33.75" customHeight="1" x14ac:dyDescent="0.25">
      <c r="A391" s="80"/>
      <c r="B391" s="97"/>
      <c r="C391" s="59" t="s">
        <v>15</v>
      </c>
      <c r="D391" s="11">
        <f t="shared" si="100"/>
        <v>0</v>
      </c>
      <c r="E391" s="11"/>
      <c r="F391" s="11"/>
      <c r="G391" s="11"/>
      <c r="H391" s="11"/>
      <c r="I391" s="11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22"/>
      <c r="AJ391" s="22"/>
      <c r="AK391" s="22"/>
      <c r="AL391" s="22"/>
      <c r="AM391" s="22"/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  <c r="BC391" s="22"/>
      <c r="BD391" s="22"/>
      <c r="BE391" s="22"/>
      <c r="BF391" s="22"/>
      <c r="BG391" s="22"/>
      <c r="BH391" s="22"/>
      <c r="BI391" s="22"/>
      <c r="BJ391" s="22"/>
      <c r="BK391" s="22"/>
      <c r="BL391" s="22"/>
      <c r="BM391" s="22"/>
      <c r="BN391" s="22"/>
      <c r="BO391" s="22"/>
      <c r="BP391" s="22"/>
      <c r="BQ391" s="22"/>
      <c r="BR391" s="22"/>
    </row>
    <row r="392" spans="1:70" s="16" customFormat="1" ht="29.25" customHeight="1" x14ac:dyDescent="0.25">
      <c r="A392" s="80"/>
      <c r="B392" s="97"/>
      <c r="C392" s="59" t="s">
        <v>9</v>
      </c>
      <c r="D392" s="11">
        <f t="shared" si="100"/>
        <v>43829269.299999997</v>
      </c>
      <c r="E392" s="11">
        <v>7608201.7000000002</v>
      </c>
      <c r="F392" s="11">
        <v>8147435.7999999998</v>
      </c>
      <c r="G392" s="11">
        <v>8724888.3000000007</v>
      </c>
      <c r="H392" s="11">
        <v>9343268</v>
      </c>
      <c r="I392" s="11">
        <v>10005475.5</v>
      </c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  <c r="AR392" s="38"/>
      <c r="AS392" s="38"/>
      <c r="AT392" s="38"/>
      <c r="AU392" s="38"/>
      <c r="AV392" s="38"/>
      <c r="AW392" s="38"/>
      <c r="AX392" s="38"/>
      <c r="AY392" s="38"/>
      <c r="AZ392" s="38"/>
      <c r="BA392" s="38"/>
      <c r="BB392" s="38"/>
      <c r="BC392" s="38"/>
      <c r="BD392" s="38"/>
      <c r="BE392" s="38"/>
      <c r="BF392" s="38"/>
      <c r="BG392" s="22"/>
      <c r="BH392" s="22"/>
      <c r="BI392" s="22"/>
      <c r="BJ392" s="22"/>
      <c r="BK392" s="22"/>
      <c r="BL392" s="22"/>
      <c r="BM392" s="22"/>
      <c r="BN392" s="22"/>
      <c r="BO392" s="22"/>
      <c r="BP392" s="22"/>
      <c r="BQ392" s="22"/>
      <c r="BR392" s="22"/>
    </row>
    <row r="393" spans="1:70" s="16" customFormat="1" ht="45.75" customHeight="1" x14ac:dyDescent="0.25">
      <c r="A393" s="80"/>
      <c r="B393" s="97"/>
      <c r="C393" s="59" t="s">
        <v>10</v>
      </c>
      <c r="D393" s="11">
        <f t="shared" si="100"/>
        <v>6784114</v>
      </c>
      <c r="E393" s="11">
        <v>1298284</v>
      </c>
      <c r="F393" s="11">
        <v>1326915</v>
      </c>
      <c r="G393" s="11">
        <v>1356177</v>
      </c>
      <c r="H393" s="11">
        <v>1386085</v>
      </c>
      <c r="I393" s="11">
        <v>1416653</v>
      </c>
      <c r="R393" s="36"/>
      <c r="S393" s="36"/>
      <c r="T393" s="36"/>
      <c r="U393" s="36"/>
      <c r="V393" s="36"/>
      <c r="W393" s="36"/>
      <c r="X393" s="36"/>
      <c r="Y393" s="36"/>
      <c r="Z393" s="36"/>
      <c r="AA393" s="36"/>
      <c r="AB393" s="36"/>
      <c r="AC393" s="36"/>
      <c r="AD393" s="36"/>
      <c r="AE393" s="36"/>
      <c r="AF393" s="36"/>
      <c r="AG393" s="36"/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  <c r="AT393" s="36"/>
      <c r="AU393" s="36"/>
      <c r="AV393" s="36"/>
      <c r="AW393" s="36"/>
      <c r="AX393" s="36"/>
      <c r="AY393" s="36"/>
      <c r="AZ393" s="36"/>
      <c r="BA393" s="36"/>
      <c r="BB393" s="36"/>
      <c r="BC393" s="36"/>
      <c r="BD393" s="36"/>
      <c r="BE393" s="36"/>
      <c r="BF393" s="36"/>
      <c r="BG393" s="22"/>
      <c r="BH393" s="22"/>
      <c r="BI393" s="22"/>
      <c r="BJ393" s="22"/>
      <c r="BK393" s="22"/>
      <c r="BL393" s="22"/>
      <c r="BM393" s="22"/>
      <c r="BN393" s="22"/>
      <c r="BO393" s="22"/>
      <c r="BP393" s="22"/>
      <c r="BQ393" s="22"/>
      <c r="BR393" s="22"/>
    </row>
    <row r="394" spans="1:70" s="16" customFormat="1" ht="35.25" customHeight="1" x14ac:dyDescent="0.25">
      <c r="A394" s="81"/>
      <c r="B394" s="98"/>
      <c r="C394" s="59" t="s">
        <v>11</v>
      </c>
      <c r="D394" s="11">
        <f t="shared" si="100"/>
        <v>2014800</v>
      </c>
      <c r="E394" s="11">
        <v>402960</v>
      </c>
      <c r="F394" s="11">
        <v>402960</v>
      </c>
      <c r="G394" s="11">
        <v>402960</v>
      </c>
      <c r="H394" s="11">
        <v>402960</v>
      </c>
      <c r="I394" s="11">
        <v>402960</v>
      </c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22"/>
      <c r="AJ394" s="22"/>
      <c r="AK394" s="22"/>
      <c r="AL394" s="22"/>
      <c r="AM394" s="22"/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  <c r="BC394" s="22"/>
      <c r="BD394" s="22"/>
      <c r="BE394" s="22"/>
      <c r="BF394" s="22"/>
      <c r="BG394" s="22"/>
      <c r="BH394" s="22"/>
      <c r="BI394" s="22"/>
      <c r="BJ394" s="22"/>
      <c r="BK394" s="22"/>
      <c r="BL394" s="22"/>
      <c r="BM394" s="22"/>
      <c r="BN394" s="22"/>
      <c r="BO394" s="22"/>
      <c r="BP394" s="22"/>
      <c r="BQ394" s="22"/>
      <c r="BR394" s="22"/>
    </row>
    <row r="395" spans="1:70" s="16" customFormat="1" ht="39" customHeight="1" x14ac:dyDescent="0.25">
      <c r="A395" s="68" t="s">
        <v>119</v>
      </c>
      <c r="B395" s="90" t="s">
        <v>167</v>
      </c>
      <c r="C395" s="59" t="s">
        <v>7</v>
      </c>
      <c r="D395" s="11">
        <f t="shared" si="100"/>
        <v>8851710</v>
      </c>
      <c r="E395" s="11">
        <f t="shared" ref="E395:I395" si="124">E396+E397+E398+E399</f>
        <v>1557495</v>
      </c>
      <c r="F395" s="11">
        <f t="shared" si="124"/>
        <v>1657234</v>
      </c>
      <c r="G395" s="11">
        <f t="shared" si="124"/>
        <v>1763445</v>
      </c>
      <c r="H395" s="11">
        <f t="shared" si="124"/>
        <v>1876547</v>
      </c>
      <c r="I395" s="11">
        <f t="shared" si="124"/>
        <v>1996989</v>
      </c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22"/>
      <c r="AJ395" s="22"/>
      <c r="AK395" s="22"/>
      <c r="AL395" s="22"/>
      <c r="AM395" s="22"/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  <c r="BC395" s="22"/>
      <c r="BD395" s="22"/>
      <c r="BE395" s="22"/>
      <c r="BF395" s="22"/>
      <c r="BG395" s="22"/>
      <c r="BH395" s="22"/>
      <c r="BI395" s="22"/>
      <c r="BJ395" s="22"/>
      <c r="BK395" s="22"/>
      <c r="BL395" s="22"/>
      <c r="BM395" s="22"/>
      <c r="BN395" s="22"/>
      <c r="BO395" s="22"/>
      <c r="BP395" s="22"/>
      <c r="BQ395" s="22"/>
      <c r="BR395" s="22"/>
    </row>
    <row r="396" spans="1:70" s="16" customFormat="1" ht="36.75" customHeight="1" x14ac:dyDescent="0.25">
      <c r="A396" s="69"/>
      <c r="B396" s="95"/>
      <c r="C396" s="59" t="s">
        <v>15</v>
      </c>
      <c r="D396" s="11">
        <f t="shared" si="100"/>
        <v>0</v>
      </c>
      <c r="E396" s="11"/>
      <c r="F396" s="11"/>
      <c r="G396" s="11"/>
      <c r="H396" s="11"/>
      <c r="I396" s="11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22"/>
      <c r="AJ396" s="22"/>
      <c r="AK396" s="22"/>
      <c r="AL396" s="22"/>
      <c r="AM396" s="22"/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  <c r="BC396" s="22"/>
      <c r="BD396" s="22"/>
      <c r="BE396" s="22"/>
      <c r="BF396" s="22"/>
      <c r="BG396" s="22"/>
      <c r="BH396" s="22"/>
      <c r="BI396" s="22"/>
      <c r="BJ396" s="22"/>
      <c r="BK396" s="22"/>
      <c r="BL396" s="22"/>
      <c r="BM396" s="22"/>
      <c r="BN396" s="22"/>
      <c r="BO396" s="22"/>
      <c r="BP396" s="22"/>
      <c r="BQ396" s="22"/>
      <c r="BR396" s="22"/>
    </row>
    <row r="397" spans="1:70" s="16" customFormat="1" ht="30" customHeight="1" x14ac:dyDescent="0.25">
      <c r="A397" s="69"/>
      <c r="B397" s="95"/>
      <c r="C397" s="59" t="s">
        <v>9</v>
      </c>
      <c r="D397" s="11">
        <f t="shared" si="100"/>
        <v>0</v>
      </c>
      <c r="E397" s="11"/>
      <c r="F397" s="11"/>
      <c r="G397" s="11"/>
      <c r="H397" s="11"/>
      <c r="I397" s="11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22"/>
      <c r="AJ397" s="22"/>
      <c r="AK397" s="22"/>
      <c r="AL397" s="22"/>
      <c r="AM397" s="22"/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  <c r="BC397" s="22"/>
      <c r="BD397" s="22"/>
      <c r="BE397" s="22"/>
      <c r="BF397" s="22"/>
      <c r="BG397" s="22"/>
      <c r="BH397" s="22"/>
      <c r="BI397" s="22"/>
      <c r="BJ397" s="22"/>
      <c r="BK397" s="22"/>
      <c r="BL397" s="22"/>
      <c r="BM397" s="22"/>
      <c r="BN397" s="22"/>
      <c r="BO397" s="22"/>
      <c r="BP397" s="22"/>
      <c r="BQ397" s="22"/>
      <c r="BR397" s="22"/>
    </row>
    <row r="398" spans="1:70" s="16" customFormat="1" ht="36" customHeight="1" x14ac:dyDescent="0.25">
      <c r="A398" s="69"/>
      <c r="B398" s="95"/>
      <c r="C398" s="59" t="s">
        <v>10</v>
      </c>
      <c r="D398" s="11">
        <f t="shared" si="100"/>
        <v>8749695</v>
      </c>
      <c r="E398" s="11">
        <v>1537092</v>
      </c>
      <c r="F398" s="11">
        <v>1636831</v>
      </c>
      <c r="G398" s="11">
        <v>1743042</v>
      </c>
      <c r="H398" s="11">
        <v>1856144</v>
      </c>
      <c r="I398" s="11">
        <v>1976586</v>
      </c>
      <c r="R398" s="36"/>
      <c r="S398" s="36"/>
      <c r="T398" s="36"/>
      <c r="U398" s="36"/>
      <c r="V398" s="36"/>
      <c r="W398" s="36"/>
      <c r="X398" s="36"/>
      <c r="Y398" s="36"/>
      <c r="Z398" s="36"/>
      <c r="AA398" s="36"/>
      <c r="AB398" s="36"/>
      <c r="AC398" s="36"/>
      <c r="AD398" s="36"/>
      <c r="AE398" s="36"/>
      <c r="AF398" s="36"/>
      <c r="AG398" s="36"/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  <c r="AT398" s="36"/>
      <c r="AU398" s="36"/>
      <c r="AV398" s="36"/>
      <c r="AW398" s="36"/>
      <c r="AX398" s="36"/>
      <c r="AY398" s="36"/>
      <c r="AZ398" s="36"/>
      <c r="BA398" s="36"/>
      <c r="BB398" s="36"/>
      <c r="BC398" s="36"/>
      <c r="BD398" s="36"/>
      <c r="BE398" s="36"/>
      <c r="BF398" s="36"/>
      <c r="BG398" s="22"/>
      <c r="BH398" s="22"/>
      <c r="BI398" s="22"/>
      <c r="BJ398" s="22"/>
      <c r="BK398" s="22"/>
      <c r="BL398" s="22"/>
      <c r="BM398" s="22"/>
      <c r="BN398" s="22"/>
      <c r="BO398" s="22"/>
      <c r="BP398" s="22"/>
      <c r="BQ398" s="22"/>
      <c r="BR398" s="22"/>
    </row>
    <row r="399" spans="1:70" s="16" customFormat="1" ht="34.5" customHeight="1" x14ac:dyDescent="0.25">
      <c r="A399" s="70"/>
      <c r="B399" s="91"/>
      <c r="C399" s="59" t="s">
        <v>11</v>
      </c>
      <c r="D399" s="11">
        <f t="shared" si="100"/>
        <v>102015</v>
      </c>
      <c r="E399" s="11">
        <v>20403</v>
      </c>
      <c r="F399" s="11">
        <v>20403</v>
      </c>
      <c r="G399" s="11">
        <v>20403</v>
      </c>
      <c r="H399" s="11">
        <v>20403</v>
      </c>
      <c r="I399" s="11">
        <v>20403</v>
      </c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22"/>
      <c r="AJ399" s="22"/>
      <c r="AK399" s="22"/>
      <c r="AL399" s="22"/>
      <c r="AM399" s="22"/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  <c r="BC399" s="22"/>
      <c r="BD399" s="22"/>
      <c r="BE399" s="22"/>
      <c r="BF399" s="22"/>
      <c r="BG399" s="22"/>
      <c r="BH399" s="22"/>
      <c r="BI399" s="22"/>
      <c r="BJ399" s="22"/>
      <c r="BK399" s="22"/>
      <c r="BL399" s="22"/>
      <c r="BM399" s="22"/>
      <c r="BN399" s="22"/>
      <c r="BO399" s="22"/>
      <c r="BP399" s="22"/>
      <c r="BQ399" s="22"/>
      <c r="BR399" s="22"/>
    </row>
    <row r="400" spans="1:70" s="16" customFormat="1" ht="27.75" customHeight="1" x14ac:dyDescent="0.25">
      <c r="A400" s="79" t="s">
        <v>120</v>
      </c>
      <c r="B400" s="96" t="s">
        <v>74</v>
      </c>
      <c r="C400" s="59" t="s">
        <v>7</v>
      </c>
      <c r="D400" s="11">
        <f t="shared" si="100"/>
        <v>1493057</v>
      </c>
      <c r="E400" s="11">
        <f t="shared" ref="E400:I400" si="125">E401+E402+E403+E404</f>
        <v>276709</v>
      </c>
      <c r="F400" s="11">
        <f t="shared" si="125"/>
        <v>287251</v>
      </c>
      <c r="G400" s="11">
        <f t="shared" si="125"/>
        <v>298194</v>
      </c>
      <c r="H400" s="11">
        <f t="shared" si="125"/>
        <v>309555</v>
      </c>
      <c r="I400" s="11">
        <f t="shared" si="125"/>
        <v>321348</v>
      </c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22"/>
      <c r="AJ400" s="22"/>
      <c r="AK400" s="22"/>
      <c r="AL400" s="22"/>
      <c r="AM400" s="22"/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  <c r="BC400" s="22"/>
      <c r="BD400" s="22"/>
      <c r="BE400" s="22"/>
      <c r="BF400" s="22"/>
      <c r="BG400" s="22"/>
      <c r="BH400" s="22"/>
      <c r="BI400" s="22"/>
      <c r="BJ400" s="22"/>
      <c r="BK400" s="22"/>
      <c r="BL400" s="22"/>
      <c r="BM400" s="22"/>
      <c r="BN400" s="22"/>
      <c r="BO400" s="22"/>
      <c r="BP400" s="22"/>
      <c r="BQ400" s="22"/>
      <c r="BR400" s="22"/>
    </row>
    <row r="401" spans="1:70" s="16" customFormat="1" ht="36.75" customHeight="1" x14ac:dyDescent="0.25">
      <c r="A401" s="80"/>
      <c r="B401" s="97"/>
      <c r="C401" s="59" t="s">
        <v>15</v>
      </c>
      <c r="D401" s="11">
        <f t="shared" si="100"/>
        <v>0</v>
      </c>
      <c r="E401" s="11"/>
      <c r="F401" s="11"/>
      <c r="G401" s="11"/>
      <c r="H401" s="11"/>
      <c r="I401" s="11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  <c r="BC401" s="22"/>
      <c r="BD401" s="22"/>
      <c r="BE401" s="22"/>
      <c r="BF401" s="22"/>
      <c r="BG401" s="22"/>
      <c r="BH401" s="22"/>
      <c r="BI401" s="22"/>
      <c r="BJ401" s="22"/>
      <c r="BK401" s="22"/>
      <c r="BL401" s="22"/>
      <c r="BM401" s="22"/>
      <c r="BN401" s="22"/>
      <c r="BO401" s="22"/>
      <c r="BP401" s="22"/>
      <c r="BQ401" s="22"/>
      <c r="BR401" s="22"/>
    </row>
    <row r="402" spans="1:70" s="16" customFormat="1" ht="24.75" customHeight="1" x14ac:dyDescent="0.25">
      <c r="A402" s="80"/>
      <c r="B402" s="97"/>
      <c r="C402" s="59" t="s">
        <v>9</v>
      </c>
      <c r="D402" s="11">
        <f t="shared" si="100"/>
        <v>0</v>
      </c>
      <c r="E402" s="11"/>
      <c r="F402" s="11"/>
      <c r="G402" s="11"/>
      <c r="H402" s="11"/>
      <c r="I402" s="11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  <c r="BC402" s="22"/>
      <c r="BD402" s="22"/>
      <c r="BE402" s="22"/>
      <c r="BF402" s="22"/>
      <c r="BG402" s="22"/>
      <c r="BH402" s="22"/>
      <c r="BI402" s="22"/>
      <c r="BJ402" s="22"/>
      <c r="BK402" s="22"/>
      <c r="BL402" s="22"/>
      <c r="BM402" s="22"/>
      <c r="BN402" s="22"/>
      <c r="BO402" s="22"/>
      <c r="BP402" s="22"/>
      <c r="BQ402" s="22"/>
      <c r="BR402" s="22"/>
    </row>
    <row r="403" spans="1:70" s="16" customFormat="1" ht="42.75" customHeight="1" x14ac:dyDescent="0.25">
      <c r="A403" s="80"/>
      <c r="B403" s="97"/>
      <c r="C403" s="59" t="s">
        <v>10</v>
      </c>
      <c r="D403" s="11">
        <f t="shared" ref="D403:D466" si="126">SUM(E403:I403)</f>
        <v>1493057</v>
      </c>
      <c r="E403" s="11">
        <v>276709</v>
      </c>
      <c r="F403" s="11">
        <v>287251</v>
      </c>
      <c r="G403" s="11">
        <v>298194</v>
      </c>
      <c r="H403" s="11">
        <v>309555</v>
      </c>
      <c r="I403" s="11">
        <v>321348</v>
      </c>
      <c r="R403" s="36"/>
      <c r="S403" s="36"/>
      <c r="T403" s="36"/>
      <c r="U403" s="36"/>
      <c r="V403" s="36"/>
      <c r="W403" s="36"/>
      <c r="X403" s="36"/>
      <c r="Y403" s="36"/>
      <c r="Z403" s="36"/>
      <c r="AA403" s="36"/>
      <c r="AB403" s="36"/>
      <c r="AC403" s="36"/>
      <c r="AD403" s="36"/>
      <c r="AE403" s="36"/>
      <c r="AF403" s="36"/>
      <c r="AG403" s="36"/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  <c r="AT403" s="36"/>
      <c r="AU403" s="36"/>
      <c r="AV403" s="36"/>
      <c r="AW403" s="36"/>
      <c r="AX403" s="36"/>
      <c r="AY403" s="36"/>
      <c r="AZ403" s="36"/>
      <c r="BA403" s="36"/>
      <c r="BB403" s="36"/>
      <c r="BC403" s="36"/>
      <c r="BD403" s="36"/>
      <c r="BE403" s="36"/>
      <c r="BF403" s="36"/>
      <c r="BG403" s="22"/>
      <c r="BH403" s="22"/>
      <c r="BI403" s="22"/>
      <c r="BJ403" s="22"/>
      <c r="BK403" s="22"/>
      <c r="BL403" s="22"/>
      <c r="BM403" s="22"/>
      <c r="BN403" s="22"/>
      <c r="BO403" s="22"/>
      <c r="BP403" s="22"/>
      <c r="BQ403" s="22"/>
      <c r="BR403" s="22"/>
    </row>
    <row r="404" spans="1:70" s="16" customFormat="1" ht="41.25" customHeight="1" x14ac:dyDescent="0.25">
      <c r="A404" s="81"/>
      <c r="B404" s="98"/>
      <c r="C404" s="59" t="s">
        <v>11</v>
      </c>
      <c r="D404" s="11">
        <f t="shared" si="126"/>
        <v>0</v>
      </c>
      <c r="E404" s="11"/>
      <c r="F404" s="11"/>
      <c r="G404" s="11"/>
      <c r="H404" s="11"/>
      <c r="I404" s="11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22"/>
      <c r="AJ404" s="22"/>
      <c r="AK404" s="22"/>
      <c r="AL404" s="22"/>
      <c r="AM404" s="22"/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  <c r="BC404" s="22"/>
      <c r="BD404" s="22"/>
      <c r="BE404" s="22"/>
      <c r="BF404" s="22"/>
      <c r="BG404" s="22"/>
      <c r="BH404" s="22"/>
      <c r="BI404" s="22"/>
      <c r="BJ404" s="22"/>
      <c r="BK404" s="22"/>
      <c r="BL404" s="22"/>
      <c r="BM404" s="22"/>
      <c r="BN404" s="22"/>
      <c r="BO404" s="22"/>
      <c r="BP404" s="22"/>
      <c r="BQ404" s="22"/>
      <c r="BR404" s="22"/>
    </row>
    <row r="405" spans="1:70" s="16" customFormat="1" ht="33" customHeight="1" x14ac:dyDescent="0.25">
      <c r="A405" s="79" t="s">
        <v>121</v>
      </c>
      <c r="B405" s="96" t="s">
        <v>75</v>
      </c>
      <c r="C405" s="59" t="s">
        <v>7</v>
      </c>
      <c r="D405" s="11">
        <f t="shared" si="126"/>
        <v>216734</v>
      </c>
      <c r="E405" s="11">
        <f t="shared" ref="E405:I405" si="127">E406+E407+E408+E409</f>
        <v>40474</v>
      </c>
      <c r="F405" s="11">
        <f t="shared" si="127"/>
        <v>41862</v>
      </c>
      <c r="G405" s="11">
        <f t="shared" si="127"/>
        <v>43298</v>
      </c>
      <c r="H405" s="11">
        <f t="shared" si="127"/>
        <v>44782</v>
      </c>
      <c r="I405" s="11">
        <f t="shared" si="127"/>
        <v>46318</v>
      </c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22"/>
      <c r="AJ405" s="22"/>
      <c r="AK405" s="22"/>
      <c r="AL405" s="22"/>
      <c r="AM405" s="22"/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  <c r="BC405" s="22"/>
      <c r="BD405" s="22"/>
      <c r="BE405" s="22"/>
      <c r="BF405" s="22"/>
      <c r="BG405" s="22"/>
      <c r="BH405" s="22"/>
      <c r="BI405" s="22"/>
      <c r="BJ405" s="22"/>
      <c r="BK405" s="22"/>
      <c r="BL405" s="22"/>
      <c r="BM405" s="22"/>
      <c r="BN405" s="22"/>
      <c r="BO405" s="22"/>
      <c r="BP405" s="22"/>
      <c r="BQ405" s="22"/>
      <c r="BR405" s="22"/>
    </row>
    <row r="406" spans="1:70" s="16" customFormat="1" ht="31.5" customHeight="1" x14ac:dyDescent="0.25">
      <c r="A406" s="80"/>
      <c r="B406" s="97"/>
      <c r="C406" s="59" t="s">
        <v>15</v>
      </c>
      <c r="D406" s="11">
        <f t="shared" si="126"/>
        <v>0</v>
      </c>
      <c r="E406" s="11"/>
      <c r="F406" s="11"/>
      <c r="G406" s="11"/>
      <c r="H406" s="11"/>
      <c r="I406" s="11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22"/>
      <c r="AJ406" s="22"/>
      <c r="AK406" s="22"/>
      <c r="AL406" s="22"/>
      <c r="AM406" s="22"/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  <c r="BC406" s="22"/>
      <c r="BD406" s="22"/>
      <c r="BE406" s="22"/>
      <c r="BF406" s="22"/>
      <c r="BG406" s="22"/>
      <c r="BH406" s="22"/>
      <c r="BI406" s="22"/>
      <c r="BJ406" s="22"/>
      <c r="BK406" s="22"/>
      <c r="BL406" s="22"/>
      <c r="BM406" s="22"/>
      <c r="BN406" s="22"/>
      <c r="BO406" s="22"/>
      <c r="BP406" s="22"/>
      <c r="BQ406" s="22"/>
      <c r="BR406" s="22"/>
    </row>
    <row r="407" spans="1:70" s="16" customFormat="1" ht="28.5" customHeight="1" x14ac:dyDescent="0.25">
      <c r="A407" s="80"/>
      <c r="B407" s="97"/>
      <c r="C407" s="59" t="s">
        <v>9</v>
      </c>
      <c r="D407" s="11">
        <f t="shared" si="126"/>
        <v>0</v>
      </c>
      <c r="E407" s="11"/>
      <c r="F407" s="11"/>
      <c r="G407" s="11"/>
      <c r="H407" s="11"/>
      <c r="I407" s="11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22"/>
      <c r="AJ407" s="22"/>
      <c r="AK407" s="22"/>
      <c r="AL407" s="22"/>
      <c r="AM407" s="22"/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  <c r="BC407" s="22"/>
      <c r="BD407" s="22"/>
      <c r="BE407" s="22"/>
      <c r="BF407" s="22"/>
      <c r="BG407" s="22"/>
      <c r="BH407" s="22"/>
      <c r="BI407" s="22"/>
      <c r="BJ407" s="22"/>
      <c r="BK407" s="22"/>
      <c r="BL407" s="22"/>
      <c r="BM407" s="22"/>
      <c r="BN407" s="22"/>
      <c r="BO407" s="22"/>
      <c r="BP407" s="22"/>
      <c r="BQ407" s="22"/>
      <c r="BR407" s="22"/>
    </row>
    <row r="408" spans="1:70" s="16" customFormat="1" ht="45" customHeight="1" x14ac:dyDescent="0.25">
      <c r="A408" s="80"/>
      <c r="B408" s="97"/>
      <c r="C408" s="59" t="s">
        <v>10</v>
      </c>
      <c r="D408" s="11">
        <f t="shared" si="126"/>
        <v>216734</v>
      </c>
      <c r="E408" s="11">
        <v>40474</v>
      </c>
      <c r="F408" s="11">
        <v>41862</v>
      </c>
      <c r="G408" s="11">
        <v>43298</v>
      </c>
      <c r="H408" s="11">
        <v>44782</v>
      </c>
      <c r="I408" s="11">
        <v>46318</v>
      </c>
      <c r="R408" s="36"/>
      <c r="S408" s="36"/>
      <c r="T408" s="36"/>
      <c r="U408" s="36"/>
      <c r="V408" s="36"/>
      <c r="W408" s="36"/>
      <c r="X408" s="36"/>
      <c r="Y408" s="36"/>
      <c r="Z408" s="36"/>
      <c r="AA408" s="36"/>
      <c r="AB408" s="36"/>
      <c r="AC408" s="36"/>
      <c r="AD408" s="36"/>
      <c r="AE408" s="36"/>
      <c r="AF408" s="36"/>
      <c r="AG408" s="36"/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  <c r="AT408" s="36"/>
      <c r="AU408" s="36"/>
      <c r="AV408" s="36"/>
      <c r="AW408" s="36"/>
      <c r="AX408" s="36"/>
      <c r="AY408" s="36"/>
      <c r="AZ408" s="36"/>
      <c r="BA408" s="36"/>
      <c r="BB408" s="36"/>
      <c r="BC408" s="36"/>
      <c r="BD408" s="36"/>
      <c r="BE408" s="36"/>
      <c r="BF408" s="36"/>
      <c r="BG408" s="22"/>
      <c r="BH408" s="22"/>
      <c r="BI408" s="22"/>
      <c r="BJ408" s="22"/>
      <c r="BK408" s="22"/>
      <c r="BL408" s="22"/>
      <c r="BM408" s="22"/>
      <c r="BN408" s="22"/>
      <c r="BO408" s="22"/>
      <c r="BP408" s="22"/>
      <c r="BQ408" s="22"/>
      <c r="BR408" s="22"/>
    </row>
    <row r="409" spans="1:70" s="16" customFormat="1" ht="36.75" customHeight="1" x14ac:dyDescent="0.25">
      <c r="A409" s="81"/>
      <c r="B409" s="98"/>
      <c r="C409" s="59" t="s">
        <v>11</v>
      </c>
      <c r="D409" s="11">
        <f t="shared" si="126"/>
        <v>0</v>
      </c>
      <c r="E409" s="11"/>
      <c r="F409" s="11"/>
      <c r="G409" s="11"/>
      <c r="H409" s="11"/>
      <c r="I409" s="11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22"/>
      <c r="AJ409" s="22"/>
      <c r="AK409" s="22"/>
      <c r="AL409" s="22"/>
      <c r="AM409" s="22"/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  <c r="BC409" s="22"/>
      <c r="BD409" s="22"/>
      <c r="BE409" s="22"/>
      <c r="BF409" s="22"/>
      <c r="BG409" s="22"/>
      <c r="BH409" s="22"/>
      <c r="BI409" s="22"/>
      <c r="BJ409" s="22"/>
      <c r="BK409" s="22"/>
      <c r="BL409" s="22"/>
      <c r="BM409" s="22"/>
      <c r="BN409" s="22"/>
      <c r="BO409" s="22"/>
      <c r="BP409" s="22"/>
      <c r="BQ409" s="22"/>
      <c r="BR409" s="22"/>
    </row>
    <row r="410" spans="1:70" s="16" customFormat="1" ht="31.5" customHeight="1" x14ac:dyDescent="0.25">
      <c r="A410" s="68" t="s">
        <v>206</v>
      </c>
      <c r="B410" s="90" t="s">
        <v>76</v>
      </c>
      <c r="C410" s="59" t="s">
        <v>7</v>
      </c>
      <c r="D410" s="11">
        <f t="shared" si="126"/>
        <v>18480</v>
      </c>
      <c r="E410" s="11">
        <f t="shared" ref="E410:I410" si="128">E411+E412+E413+E414</f>
        <v>3696</v>
      </c>
      <c r="F410" s="11">
        <f t="shared" si="128"/>
        <v>3696</v>
      </c>
      <c r="G410" s="11">
        <f t="shared" si="128"/>
        <v>3696</v>
      </c>
      <c r="H410" s="11">
        <f t="shared" si="128"/>
        <v>3696</v>
      </c>
      <c r="I410" s="11">
        <f t="shared" si="128"/>
        <v>3696</v>
      </c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22"/>
      <c r="AJ410" s="22"/>
      <c r="AK410" s="22"/>
      <c r="AL410" s="22"/>
      <c r="AM410" s="22"/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  <c r="BC410" s="22"/>
      <c r="BD410" s="22"/>
      <c r="BE410" s="22"/>
      <c r="BF410" s="22"/>
      <c r="BG410" s="22"/>
      <c r="BH410" s="22"/>
      <c r="BI410" s="22"/>
      <c r="BJ410" s="22"/>
      <c r="BK410" s="22"/>
      <c r="BL410" s="22"/>
      <c r="BM410" s="22"/>
      <c r="BN410" s="22"/>
      <c r="BO410" s="22"/>
      <c r="BP410" s="22"/>
      <c r="BQ410" s="22"/>
      <c r="BR410" s="22"/>
    </row>
    <row r="411" spans="1:70" s="16" customFormat="1" ht="26.25" customHeight="1" x14ac:dyDescent="0.25">
      <c r="A411" s="69"/>
      <c r="B411" s="95"/>
      <c r="C411" s="59" t="s">
        <v>15</v>
      </c>
      <c r="D411" s="11">
        <f t="shared" si="126"/>
        <v>0</v>
      </c>
      <c r="E411" s="11"/>
      <c r="F411" s="11"/>
      <c r="G411" s="11"/>
      <c r="H411" s="11"/>
      <c r="I411" s="11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22"/>
      <c r="AJ411" s="22"/>
      <c r="AK411" s="22"/>
      <c r="AL411" s="22"/>
      <c r="AM411" s="22"/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  <c r="BC411" s="22"/>
      <c r="BD411" s="22"/>
      <c r="BE411" s="22"/>
      <c r="BF411" s="22"/>
      <c r="BG411" s="22"/>
      <c r="BH411" s="22"/>
      <c r="BI411" s="22"/>
      <c r="BJ411" s="22"/>
      <c r="BK411" s="22"/>
      <c r="BL411" s="22"/>
      <c r="BM411" s="22"/>
      <c r="BN411" s="22"/>
      <c r="BO411" s="22"/>
      <c r="BP411" s="22"/>
      <c r="BQ411" s="22"/>
      <c r="BR411" s="22"/>
    </row>
    <row r="412" spans="1:70" s="16" customFormat="1" ht="24" customHeight="1" x14ac:dyDescent="0.25">
      <c r="A412" s="69"/>
      <c r="B412" s="95"/>
      <c r="C412" s="59" t="s">
        <v>9</v>
      </c>
      <c r="D412" s="11">
        <f t="shared" si="126"/>
        <v>0</v>
      </c>
      <c r="E412" s="11"/>
      <c r="F412" s="11"/>
      <c r="G412" s="11"/>
      <c r="H412" s="11"/>
      <c r="I412" s="11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22"/>
      <c r="AJ412" s="22"/>
      <c r="AK412" s="22"/>
      <c r="AL412" s="22"/>
      <c r="AM412" s="22"/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  <c r="BC412" s="22"/>
      <c r="BD412" s="22"/>
      <c r="BE412" s="22"/>
      <c r="BF412" s="22"/>
      <c r="BG412" s="22"/>
      <c r="BH412" s="22"/>
      <c r="BI412" s="22"/>
      <c r="BJ412" s="22"/>
      <c r="BK412" s="22"/>
      <c r="BL412" s="22"/>
      <c r="BM412" s="22"/>
      <c r="BN412" s="22"/>
      <c r="BO412" s="22"/>
      <c r="BP412" s="22"/>
      <c r="BQ412" s="22"/>
      <c r="BR412" s="22"/>
    </row>
    <row r="413" spans="1:70" s="16" customFormat="1" ht="35.25" customHeight="1" x14ac:dyDescent="0.25">
      <c r="A413" s="69"/>
      <c r="B413" s="95"/>
      <c r="C413" s="59" t="s">
        <v>10</v>
      </c>
      <c r="D413" s="11">
        <f t="shared" si="126"/>
        <v>18480</v>
      </c>
      <c r="E413" s="11">
        <v>3696</v>
      </c>
      <c r="F413" s="11">
        <v>3696</v>
      </c>
      <c r="G413" s="11">
        <v>3696</v>
      </c>
      <c r="H413" s="11">
        <v>3696</v>
      </c>
      <c r="I413" s="11">
        <v>3696</v>
      </c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22"/>
      <c r="AJ413" s="22"/>
      <c r="AK413" s="22"/>
      <c r="AL413" s="22"/>
      <c r="AM413" s="22"/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  <c r="BC413" s="22"/>
      <c r="BD413" s="22"/>
      <c r="BE413" s="22"/>
      <c r="BF413" s="22"/>
      <c r="BG413" s="22"/>
      <c r="BH413" s="22"/>
      <c r="BI413" s="22"/>
      <c r="BJ413" s="22"/>
      <c r="BK413" s="22"/>
      <c r="BL413" s="22"/>
      <c r="BM413" s="22"/>
      <c r="BN413" s="22"/>
      <c r="BO413" s="22"/>
      <c r="BP413" s="22"/>
      <c r="BQ413" s="22"/>
      <c r="BR413" s="22"/>
    </row>
    <row r="414" spans="1:70" s="16" customFormat="1" ht="37.5" customHeight="1" x14ac:dyDescent="0.25">
      <c r="A414" s="70"/>
      <c r="B414" s="91"/>
      <c r="C414" s="59" t="s">
        <v>11</v>
      </c>
      <c r="D414" s="11">
        <f t="shared" si="126"/>
        <v>0</v>
      </c>
      <c r="E414" s="11"/>
      <c r="F414" s="11"/>
      <c r="G414" s="11"/>
      <c r="H414" s="11"/>
      <c r="I414" s="11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22"/>
      <c r="AJ414" s="22"/>
      <c r="AK414" s="22"/>
      <c r="AL414" s="22"/>
      <c r="AM414" s="22"/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  <c r="BC414" s="22"/>
      <c r="BD414" s="22"/>
      <c r="BE414" s="22"/>
      <c r="BF414" s="22"/>
      <c r="BG414" s="22"/>
      <c r="BH414" s="22"/>
      <c r="BI414" s="22"/>
      <c r="BJ414" s="22"/>
      <c r="BK414" s="22"/>
      <c r="BL414" s="22"/>
      <c r="BM414" s="22"/>
      <c r="BN414" s="22"/>
      <c r="BO414" s="22"/>
      <c r="BP414" s="22"/>
      <c r="BQ414" s="22"/>
      <c r="BR414" s="22"/>
    </row>
    <row r="415" spans="1:70" s="16" customFormat="1" ht="19.5" customHeight="1" x14ac:dyDescent="0.25">
      <c r="A415" s="68" t="s">
        <v>122</v>
      </c>
      <c r="B415" s="96" t="s">
        <v>77</v>
      </c>
      <c r="C415" s="59" t="s">
        <v>7</v>
      </c>
      <c r="D415" s="11">
        <f t="shared" si="126"/>
        <v>66048</v>
      </c>
      <c r="E415" s="11">
        <f t="shared" ref="E415:I415" si="129">E416+E417+E418+E419</f>
        <v>12194</v>
      </c>
      <c r="F415" s="11">
        <f t="shared" si="129"/>
        <v>12682</v>
      </c>
      <c r="G415" s="11">
        <f t="shared" si="129"/>
        <v>13189</v>
      </c>
      <c r="H415" s="11">
        <f t="shared" si="129"/>
        <v>13717</v>
      </c>
      <c r="I415" s="11">
        <f t="shared" si="129"/>
        <v>14266</v>
      </c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22"/>
      <c r="AJ415" s="22"/>
      <c r="AK415" s="22"/>
      <c r="AL415" s="22"/>
      <c r="AM415" s="22"/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  <c r="BC415" s="22"/>
      <c r="BD415" s="22"/>
      <c r="BE415" s="22"/>
      <c r="BF415" s="22"/>
      <c r="BG415" s="22"/>
      <c r="BH415" s="22"/>
      <c r="BI415" s="22"/>
      <c r="BJ415" s="22"/>
      <c r="BK415" s="22"/>
      <c r="BL415" s="22"/>
      <c r="BM415" s="22"/>
      <c r="BN415" s="22"/>
      <c r="BO415" s="22"/>
      <c r="BP415" s="22"/>
      <c r="BQ415" s="22"/>
      <c r="BR415" s="22"/>
    </row>
    <row r="416" spans="1:70" s="16" customFormat="1" ht="22.5" customHeight="1" x14ac:dyDescent="0.25">
      <c r="A416" s="69"/>
      <c r="B416" s="97"/>
      <c r="C416" s="59" t="s">
        <v>15</v>
      </c>
      <c r="D416" s="11">
        <f t="shared" si="126"/>
        <v>0</v>
      </c>
      <c r="E416" s="11"/>
      <c r="F416" s="11"/>
      <c r="G416" s="11"/>
      <c r="H416" s="11"/>
      <c r="I416" s="11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22"/>
      <c r="AJ416" s="22"/>
      <c r="AK416" s="22"/>
      <c r="AL416" s="22"/>
      <c r="AM416" s="22"/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  <c r="BC416" s="22"/>
      <c r="BD416" s="22"/>
      <c r="BE416" s="22"/>
      <c r="BF416" s="22"/>
      <c r="BG416" s="22"/>
      <c r="BH416" s="22"/>
      <c r="BI416" s="22"/>
      <c r="BJ416" s="22"/>
      <c r="BK416" s="22"/>
      <c r="BL416" s="22"/>
      <c r="BM416" s="22"/>
      <c r="BN416" s="22"/>
      <c r="BO416" s="22"/>
      <c r="BP416" s="22"/>
      <c r="BQ416" s="22"/>
      <c r="BR416" s="22"/>
    </row>
    <row r="417" spans="1:70" s="16" customFormat="1" ht="19.5" customHeight="1" x14ac:dyDescent="0.25">
      <c r="A417" s="69"/>
      <c r="B417" s="97"/>
      <c r="C417" s="59" t="s">
        <v>9</v>
      </c>
      <c r="D417" s="11">
        <f t="shared" si="126"/>
        <v>0</v>
      </c>
      <c r="E417" s="11"/>
      <c r="F417" s="11"/>
      <c r="G417" s="11"/>
      <c r="H417" s="11"/>
      <c r="I417" s="11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22"/>
      <c r="AJ417" s="22"/>
      <c r="AK417" s="22"/>
      <c r="AL417" s="22"/>
      <c r="AM417" s="22"/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"22"/>
      <c r="BD417" s="22"/>
      <c r="BE417" s="22"/>
      <c r="BF417" s="22"/>
      <c r="BG417" s="22"/>
      <c r="BH417" s="22"/>
      <c r="BI417" s="22"/>
      <c r="BJ417" s="22"/>
      <c r="BK417" s="22"/>
      <c r="BL417" s="22"/>
      <c r="BM417" s="22"/>
      <c r="BN417" s="22"/>
      <c r="BO417" s="22"/>
      <c r="BP417" s="22"/>
      <c r="BQ417" s="22"/>
      <c r="BR417" s="22"/>
    </row>
    <row r="418" spans="1:70" s="16" customFormat="1" ht="30" x14ac:dyDescent="0.25">
      <c r="A418" s="69"/>
      <c r="B418" s="97"/>
      <c r="C418" s="59" t="s">
        <v>10</v>
      </c>
      <c r="D418" s="11">
        <f t="shared" si="126"/>
        <v>66048</v>
      </c>
      <c r="E418" s="11">
        <v>12194</v>
      </c>
      <c r="F418" s="11">
        <v>12682</v>
      </c>
      <c r="G418" s="11">
        <v>13189</v>
      </c>
      <c r="H418" s="11">
        <v>13717</v>
      </c>
      <c r="I418" s="11">
        <v>14266</v>
      </c>
      <c r="R418" s="36"/>
      <c r="S418" s="36"/>
      <c r="T418" s="36"/>
      <c r="U418" s="36"/>
      <c r="V418" s="36"/>
      <c r="W418" s="36"/>
      <c r="X418" s="36"/>
      <c r="Y418" s="36"/>
      <c r="Z418" s="36"/>
      <c r="AA418" s="36"/>
      <c r="AB418" s="36"/>
      <c r="AC418" s="36"/>
      <c r="AD418" s="36"/>
      <c r="AE418" s="36"/>
      <c r="AF418" s="36"/>
      <c r="AG418" s="36"/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  <c r="AT418" s="36"/>
      <c r="AU418" s="36"/>
      <c r="AV418" s="36"/>
      <c r="AW418" s="36"/>
      <c r="AX418" s="36"/>
      <c r="AY418" s="36"/>
      <c r="AZ418" s="36"/>
      <c r="BA418" s="36"/>
      <c r="BB418" s="36"/>
      <c r="BC418" s="36"/>
      <c r="BD418" s="36"/>
      <c r="BE418" s="36"/>
      <c r="BF418" s="36"/>
      <c r="BG418" s="22"/>
      <c r="BH418" s="22"/>
      <c r="BI418" s="22"/>
      <c r="BJ418" s="22"/>
      <c r="BK418" s="22"/>
      <c r="BL418" s="22"/>
      <c r="BM418" s="22"/>
      <c r="BN418" s="22"/>
      <c r="BO418" s="22"/>
      <c r="BP418" s="22"/>
      <c r="BQ418" s="22"/>
      <c r="BR418" s="22"/>
    </row>
    <row r="419" spans="1:70" s="16" customFormat="1" ht="30" x14ac:dyDescent="0.25">
      <c r="A419" s="70"/>
      <c r="B419" s="98"/>
      <c r="C419" s="59" t="s">
        <v>11</v>
      </c>
      <c r="D419" s="11">
        <f t="shared" si="126"/>
        <v>0</v>
      </c>
      <c r="E419" s="11"/>
      <c r="F419" s="11"/>
      <c r="G419" s="11"/>
      <c r="H419" s="11"/>
      <c r="I419" s="11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22"/>
      <c r="AJ419" s="22"/>
      <c r="AK419" s="22"/>
      <c r="AL419" s="22"/>
      <c r="AM419" s="22"/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  <c r="BC419" s="22"/>
      <c r="BD419" s="22"/>
      <c r="BE419" s="22"/>
      <c r="BF419" s="22"/>
      <c r="BG419" s="22"/>
      <c r="BH419" s="22"/>
      <c r="BI419" s="22"/>
      <c r="BJ419" s="22"/>
      <c r="BK419" s="22"/>
      <c r="BL419" s="22"/>
      <c r="BM419" s="22"/>
      <c r="BN419" s="22"/>
      <c r="BO419" s="22"/>
      <c r="BP419" s="22"/>
      <c r="BQ419" s="22"/>
      <c r="BR419" s="22"/>
    </row>
    <row r="420" spans="1:70" s="16" customFormat="1" ht="24.75" customHeight="1" x14ac:dyDescent="0.25">
      <c r="A420" s="68" t="s">
        <v>72</v>
      </c>
      <c r="B420" s="90" t="s">
        <v>46</v>
      </c>
      <c r="C420" s="59" t="s">
        <v>7</v>
      </c>
      <c r="D420" s="11">
        <f t="shared" si="126"/>
        <v>82500</v>
      </c>
      <c r="E420" s="11">
        <f t="shared" ref="E420:I420" si="130">E421+E422+E423+E424</f>
        <v>16500</v>
      </c>
      <c r="F420" s="11">
        <f t="shared" si="130"/>
        <v>16500</v>
      </c>
      <c r="G420" s="11">
        <f t="shared" si="130"/>
        <v>16500</v>
      </c>
      <c r="H420" s="11">
        <f t="shared" si="130"/>
        <v>16500</v>
      </c>
      <c r="I420" s="11">
        <f t="shared" si="130"/>
        <v>16500</v>
      </c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22"/>
      <c r="AJ420" s="22"/>
      <c r="AK420" s="22"/>
      <c r="AL420" s="22"/>
      <c r="AM420" s="22"/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  <c r="BC420" s="22"/>
      <c r="BD420" s="22"/>
      <c r="BE420" s="22"/>
      <c r="BF420" s="22"/>
      <c r="BG420" s="22"/>
      <c r="BH420" s="22"/>
      <c r="BI420" s="22"/>
      <c r="BJ420" s="22"/>
      <c r="BK420" s="22"/>
      <c r="BL420" s="22"/>
      <c r="BM420" s="22"/>
      <c r="BN420" s="22"/>
      <c r="BO420" s="22"/>
      <c r="BP420" s="22"/>
      <c r="BQ420" s="22"/>
      <c r="BR420" s="22"/>
    </row>
    <row r="421" spans="1:70" s="16" customFormat="1" ht="23.25" customHeight="1" x14ac:dyDescent="0.25">
      <c r="A421" s="69"/>
      <c r="B421" s="95"/>
      <c r="C421" s="59" t="s">
        <v>15</v>
      </c>
      <c r="D421" s="11">
        <f t="shared" si="126"/>
        <v>0</v>
      </c>
      <c r="E421" s="11"/>
      <c r="F421" s="11"/>
      <c r="G421" s="11"/>
      <c r="H421" s="11"/>
      <c r="I421" s="11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22"/>
      <c r="AJ421" s="22"/>
      <c r="AK421" s="22"/>
      <c r="AL421" s="22"/>
      <c r="AM421" s="22"/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  <c r="BC421" s="22"/>
      <c r="BD421" s="22"/>
      <c r="BE421" s="22"/>
      <c r="BF421" s="22"/>
      <c r="BG421" s="22"/>
      <c r="BH421" s="22"/>
      <c r="BI421" s="22"/>
      <c r="BJ421" s="22"/>
      <c r="BK421" s="22"/>
      <c r="BL421" s="22"/>
      <c r="BM421" s="22"/>
      <c r="BN421" s="22"/>
      <c r="BO421" s="22"/>
      <c r="BP421" s="22"/>
      <c r="BQ421" s="22"/>
      <c r="BR421" s="22"/>
    </row>
    <row r="422" spans="1:70" s="16" customFormat="1" ht="24" customHeight="1" x14ac:dyDescent="0.25">
      <c r="A422" s="69"/>
      <c r="B422" s="95"/>
      <c r="C422" s="60" t="s">
        <v>9</v>
      </c>
      <c r="D422" s="11">
        <f t="shared" si="126"/>
        <v>82500</v>
      </c>
      <c r="E422" s="11">
        <v>16500</v>
      </c>
      <c r="F422" s="11">
        <v>16500</v>
      </c>
      <c r="G422" s="11">
        <v>16500</v>
      </c>
      <c r="H422" s="11">
        <v>16500</v>
      </c>
      <c r="I422" s="11">
        <v>16500</v>
      </c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22"/>
      <c r="AJ422" s="22"/>
      <c r="AK422" s="22"/>
      <c r="AL422" s="22"/>
      <c r="AM422" s="22"/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2"/>
      <c r="BO422" s="22"/>
      <c r="BP422" s="22"/>
      <c r="BQ422" s="22"/>
      <c r="BR422" s="22"/>
    </row>
    <row r="423" spans="1:70" s="16" customFormat="1" ht="30" x14ac:dyDescent="0.25">
      <c r="A423" s="69"/>
      <c r="B423" s="95"/>
      <c r="C423" s="60" t="s">
        <v>10</v>
      </c>
      <c r="D423" s="11">
        <f t="shared" si="126"/>
        <v>0</v>
      </c>
      <c r="E423" s="11"/>
      <c r="F423" s="11"/>
      <c r="G423" s="11"/>
      <c r="H423" s="11"/>
      <c r="I423" s="11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22"/>
      <c r="AJ423" s="22"/>
      <c r="AK423" s="22"/>
      <c r="AL423" s="22"/>
      <c r="AM423" s="22"/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  <c r="BC423" s="22"/>
      <c r="BD423" s="22"/>
      <c r="BE423" s="22"/>
      <c r="BF423" s="22"/>
      <c r="BG423" s="22"/>
      <c r="BH423" s="22"/>
      <c r="BI423" s="22"/>
      <c r="BJ423" s="22"/>
      <c r="BK423" s="22"/>
      <c r="BL423" s="22"/>
      <c r="BM423" s="22"/>
      <c r="BN423" s="22"/>
      <c r="BO423" s="22"/>
      <c r="BP423" s="22"/>
      <c r="BQ423" s="22"/>
      <c r="BR423" s="22"/>
    </row>
    <row r="424" spans="1:70" s="16" customFormat="1" ht="27" customHeight="1" x14ac:dyDescent="0.25">
      <c r="A424" s="70"/>
      <c r="B424" s="91"/>
      <c r="C424" s="60" t="s">
        <v>11</v>
      </c>
      <c r="D424" s="11">
        <f t="shared" si="126"/>
        <v>0</v>
      </c>
      <c r="E424" s="11"/>
      <c r="F424" s="11"/>
      <c r="G424" s="11"/>
      <c r="H424" s="11"/>
      <c r="I424" s="11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22"/>
      <c r="AJ424" s="22"/>
      <c r="AK424" s="22"/>
      <c r="AL424" s="22"/>
      <c r="AM424" s="22"/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  <c r="BC424" s="22"/>
      <c r="BD424" s="22"/>
      <c r="BE424" s="22"/>
      <c r="BF424" s="22"/>
      <c r="BG424" s="22"/>
      <c r="BH424" s="22"/>
      <c r="BI424" s="22"/>
      <c r="BJ424" s="22"/>
      <c r="BK424" s="22"/>
      <c r="BL424" s="22"/>
      <c r="BM424" s="22"/>
      <c r="BN424" s="22"/>
      <c r="BO424" s="22"/>
      <c r="BP424" s="22"/>
      <c r="BQ424" s="22"/>
      <c r="BR424" s="22"/>
    </row>
    <row r="425" spans="1:70" s="16" customFormat="1" ht="27.75" customHeight="1" x14ac:dyDescent="0.25">
      <c r="A425" s="78" t="s">
        <v>157</v>
      </c>
      <c r="B425" s="94" t="s">
        <v>158</v>
      </c>
      <c r="C425" s="60" t="s">
        <v>7</v>
      </c>
      <c r="D425" s="11">
        <f t="shared" si="126"/>
        <v>1905833.12</v>
      </c>
      <c r="E425" s="11">
        <f t="shared" ref="E425:I425" si="131">E426+E427+E428+E429</f>
        <v>380684.96</v>
      </c>
      <c r="F425" s="11">
        <f t="shared" si="131"/>
        <v>381287.04</v>
      </c>
      <c r="G425" s="11">
        <f t="shared" si="131"/>
        <v>381287.04</v>
      </c>
      <c r="H425" s="11">
        <f t="shared" si="131"/>
        <v>381287.04</v>
      </c>
      <c r="I425" s="11">
        <f t="shared" si="131"/>
        <v>381287.04</v>
      </c>
      <c r="R425" s="22"/>
      <c r="S425" s="22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2"/>
      <c r="AG425" s="22"/>
      <c r="AH425" s="22"/>
      <c r="AI425" s="22"/>
      <c r="AJ425" s="22"/>
      <c r="AK425" s="22"/>
      <c r="AL425" s="22"/>
      <c r="AM425" s="22"/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  <c r="BC425" s="22"/>
      <c r="BD425" s="22"/>
      <c r="BE425" s="22"/>
      <c r="BF425" s="22"/>
      <c r="BG425" s="22"/>
      <c r="BH425" s="22"/>
      <c r="BI425" s="22"/>
      <c r="BJ425" s="22"/>
      <c r="BK425" s="22"/>
      <c r="BL425" s="22"/>
      <c r="BM425" s="22"/>
      <c r="BN425" s="22"/>
      <c r="BO425" s="22"/>
      <c r="BP425" s="22"/>
      <c r="BQ425" s="22"/>
      <c r="BR425" s="22"/>
    </row>
    <row r="426" spans="1:70" s="16" customFormat="1" ht="21.75" customHeight="1" x14ac:dyDescent="0.25">
      <c r="A426" s="78"/>
      <c r="B426" s="94"/>
      <c r="C426" s="60" t="s">
        <v>15</v>
      </c>
      <c r="D426" s="11">
        <f t="shared" si="126"/>
        <v>1871376.46</v>
      </c>
      <c r="E426" s="11">
        <f>E431</f>
        <v>374693.62</v>
      </c>
      <c r="F426" s="11">
        <f t="shared" ref="F426:I426" si="132">F431</f>
        <v>374170.71</v>
      </c>
      <c r="G426" s="11">
        <f t="shared" si="132"/>
        <v>374170.71</v>
      </c>
      <c r="H426" s="11">
        <f t="shared" si="132"/>
        <v>374170.71</v>
      </c>
      <c r="I426" s="11">
        <f t="shared" si="132"/>
        <v>374170.71</v>
      </c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6"/>
      <c r="BI426" s="26"/>
      <c r="BJ426" s="22"/>
      <c r="BK426" s="22"/>
      <c r="BL426" s="22"/>
      <c r="BM426" s="22"/>
      <c r="BN426" s="22"/>
      <c r="BO426" s="22"/>
      <c r="BP426" s="22"/>
      <c r="BQ426" s="22"/>
      <c r="BR426" s="22"/>
    </row>
    <row r="427" spans="1:70" s="16" customFormat="1" ht="24.75" customHeight="1" x14ac:dyDescent="0.25">
      <c r="A427" s="78"/>
      <c r="B427" s="94"/>
      <c r="C427" s="60" t="s">
        <v>9</v>
      </c>
      <c r="D427" s="11">
        <f t="shared" si="126"/>
        <v>34456.660000000003</v>
      </c>
      <c r="E427" s="11">
        <f t="shared" ref="E427:I429" si="133">E432</f>
        <v>5991.34</v>
      </c>
      <c r="F427" s="11">
        <f t="shared" si="133"/>
        <v>7116.33</v>
      </c>
      <c r="G427" s="11">
        <f t="shared" si="133"/>
        <v>7116.33</v>
      </c>
      <c r="H427" s="11">
        <f t="shared" si="133"/>
        <v>7116.33</v>
      </c>
      <c r="I427" s="11">
        <f t="shared" si="133"/>
        <v>7116.33</v>
      </c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6"/>
      <c r="BI427" s="26"/>
      <c r="BJ427" s="22"/>
      <c r="BK427" s="22"/>
      <c r="BL427" s="22"/>
      <c r="BM427" s="22"/>
      <c r="BN427" s="22"/>
      <c r="BO427" s="22"/>
      <c r="BP427" s="22"/>
      <c r="BQ427" s="22"/>
      <c r="BR427" s="22"/>
    </row>
    <row r="428" spans="1:70" s="16" customFormat="1" ht="31.5" customHeight="1" x14ac:dyDescent="0.25">
      <c r="A428" s="78"/>
      <c r="B428" s="94"/>
      <c r="C428" s="60" t="s">
        <v>10</v>
      </c>
      <c r="D428" s="11">
        <f t="shared" si="126"/>
        <v>0</v>
      </c>
      <c r="E428" s="11">
        <f t="shared" si="133"/>
        <v>0</v>
      </c>
      <c r="F428" s="11">
        <f t="shared" si="133"/>
        <v>0</v>
      </c>
      <c r="G428" s="11">
        <f t="shared" si="133"/>
        <v>0</v>
      </c>
      <c r="H428" s="11">
        <f t="shared" si="133"/>
        <v>0</v>
      </c>
      <c r="I428" s="11">
        <f t="shared" si="133"/>
        <v>0</v>
      </c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2"/>
      <c r="BK428" s="22"/>
      <c r="BL428" s="22"/>
      <c r="BM428" s="22"/>
      <c r="BN428" s="22"/>
      <c r="BO428" s="22"/>
      <c r="BP428" s="22"/>
      <c r="BQ428" s="22"/>
      <c r="BR428" s="22"/>
    </row>
    <row r="429" spans="1:70" s="16" customFormat="1" ht="31.5" customHeight="1" x14ac:dyDescent="0.25">
      <c r="A429" s="78"/>
      <c r="B429" s="94"/>
      <c r="C429" s="60" t="s">
        <v>11</v>
      </c>
      <c r="D429" s="11">
        <f t="shared" si="126"/>
        <v>0</v>
      </c>
      <c r="E429" s="11">
        <f t="shared" si="133"/>
        <v>0</v>
      </c>
      <c r="F429" s="11">
        <f t="shared" si="133"/>
        <v>0</v>
      </c>
      <c r="G429" s="11">
        <f t="shared" si="133"/>
        <v>0</v>
      </c>
      <c r="H429" s="11">
        <f t="shared" si="133"/>
        <v>0</v>
      </c>
      <c r="I429" s="11">
        <f t="shared" si="133"/>
        <v>0</v>
      </c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6"/>
      <c r="BI429" s="26"/>
      <c r="BJ429" s="22"/>
      <c r="BK429" s="22"/>
      <c r="BL429" s="22"/>
      <c r="BM429" s="22"/>
      <c r="BN429" s="22"/>
      <c r="BO429" s="22"/>
      <c r="BP429" s="22"/>
      <c r="BQ429" s="22"/>
      <c r="BR429" s="22"/>
    </row>
    <row r="430" spans="1:70" s="16" customFormat="1" ht="27" customHeight="1" x14ac:dyDescent="0.25">
      <c r="A430" s="78" t="s">
        <v>156</v>
      </c>
      <c r="B430" s="94" t="s">
        <v>189</v>
      </c>
      <c r="C430" s="60" t="s">
        <v>7</v>
      </c>
      <c r="D430" s="11">
        <f t="shared" si="126"/>
        <v>1905833.12</v>
      </c>
      <c r="E430" s="11">
        <f t="shared" ref="E430:I430" si="134">E431+E432+E433+E434</f>
        <v>380684.96</v>
      </c>
      <c r="F430" s="11">
        <f t="shared" si="134"/>
        <v>381287.04</v>
      </c>
      <c r="G430" s="11">
        <f t="shared" si="134"/>
        <v>381287.04</v>
      </c>
      <c r="H430" s="11">
        <f t="shared" si="134"/>
        <v>381287.04</v>
      </c>
      <c r="I430" s="11">
        <f t="shared" si="134"/>
        <v>381287.04</v>
      </c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22"/>
      <c r="AJ430" s="22"/>
      <c r="AK430" s="22"/>
      <c r="AL430" s="22"/>
      <c r="AM430" s="22"/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  <c r="BC430" s="22"/>
      <c r="BD430" s="22"/>
      <c r="BE430" s="22"/>
      <c r="BF430" s="22"/>
      <c r="BG430" s="22"/>
      <c r="BH430" s="22"/>
      <c r="BI430" s="22"/>
      <c r="BJ430" s="22"/>
      <c r="BK430" s="22"/>
      <c r="BL430" s="22"/>
      <c r="BM430" s="22"/>
      <c r="BN430" s="22"/>
      <c r="BO430" s="22"/>
      <c r="BP430" s="22"/>
      <c r="BQ430" s="22"/>
      <c r="BR430" s="22"/>
    </row>
    <row r="431" spans="1:70" s="16" customFormat="1" ht="21.75" customHeight="1" x14ac:dyDescent="0.25">
      <c r="A431" s="78"/>
      <c r="B431" s="94"/>
      <c r="C431" s="60" t="s">
        <v>15</v>
      </c>
      <c r="D431" s="11">
        <f t="shared" si="126"/>
        <v>1871376.46</v>
      </c>
      <c r="E431" s="11">
        <f>E436+E441+E446</f>
        <v>374693.62</v>
      </c>
      <c r="F431" s="11">
        <f t="shared" ref="F431:I431" si="135">F436+F441+F446</f>
        <v>374170.71</v>
      </c>
      <c r="G431" s="11">
        <f t="shared" si="135"/>
        <v>374170.71</v>
      </c>
      <c r="H431" s="11">
        <f t="shared" si="135"/>
        <v>374170.71</v>
      </c>
      <c r="I431" s="11">
        <f t="shared" si="135"/>
        <v>374170.71</v>
      </c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22"/>
      <c r="AJ431" s="22"/>
      <c r="AK431" s="22"/>
      <c r="AL431" s="22"/>
      <c r="AM431" s="22"/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  <c r="BC431" s="22"/>
      <c r="BD431" s="22"/>
      <c r="BE431" s="22"/>
      <c r="BF431" s="22"/>
      <c r="BG431" s="22"/>
      <c r="BH431" s="22"/>
      <c r="BI431" s="22"/>
      <c r="BJ431" s="22"/>
      <c r="BK431" s="22"/>
      <c r="BL431" s="22"/>
      <c r="BM431" s="22"/>
      <c r="BN431" s="22"/>
      <c r="BO431" s="22"/>
      <c r="BP431" s="22"/>
      <c r="BQ431" s="22"/>
      <c r="BR431" s="22"/>
    </row>
    <row r="432" spans="1:70" s="16" customFormat="1" ht="17.25" customHeight="1" x14ac:dyDescent="0.25">
      <c r="A432" s="78"/>
      <c r="B432" s="94"/>
      <c r="C432" s="60" t="s">
        <v>9</v>
      </c>
      <c r="D432" s="11">
        <f t="shared" si="126"/>
        <v>34456.660000000003</v>
      </c>
      <c r="E432" s="11">
        <f t="shared" ref="E432:I434" si="136">E437+E442+E447</f>
        <v>5991.34</v>
      </c>
      <c r="F432" s="11">
        <f t="shared" si="136"/>
        <v>7116.33</v>
      </c>
      <c r="G432" s="11">
        <f t="shared" si="136"/>
        <v>7116.33</v>
      </c>
      <c r="H432" s="11">
        <f t="shared" si="136"/>
        <v>7116.33</v>
      </c>
      <c r="I432" s="11">
        <f t="shared" si="136"/>
        <v>7116.33</v>
      </c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22"/>
      <c r="AJ432" s="22"/>
      <c r="AK432" s="22"/>
      <c r="AL432" s="22"/>
      <c r="AM432" s="22"/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  <c r="BC432" s="22"/>
      <c r="BD432" s="22"/>
      <c r="BE432" s="22"/>
      <c r="BF432" s="22"/>
      <c r="BG432" s="22"/>
      <c r="BH432" s="22"/>
      <c r="BI432" s="22"/>
      <c r="BJ432" s="22"/>
      <c r="BK432" s="22"/>
      <c r="BL432" s="22"/>
      <c r="BM432" s="22"/>
      <c r="BN432" s="22"/>
      <c r="BO432" s="22"/>
      <c r="BP432" s="22"/>
      <c r="BQ432" s="22"/>
      <c r="BR432" s="22"/>
    </row>
    <row r="433" spans="1:70" s="16" customFormat="1" ht="39" customHeight="1" x14ac:dyDescent="0.25">
      <c r="A433" s="78"/>
      <c r="B433" s="94"/>
      <c r="C433" s="60" t="s">
        <v>10</v>
      </c>
      <c r="D433" s="11">
        <f t="shared" si="126"/>
        <v>0</v>
      </c>
      <c r="E433" s="11">
        <f t="shared" si="136"/>
        <v>0</v>
      </c>
      <c r="F433" s="11">
        <f t="shared" si="136"/>
        <v>0</v>
      </c>
      <c r="G433" s="11">
        <f t="shared" si="136"/>
        <v>0</v>
      </c>
      <c r="H433" s="11">
        <f t="shared" si="136"/>
        <v>0</v>
      </c>
      <c r="I433" s="11">
        <f t="shared" si="136"/>
        <v>0</v>
      </c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22"/>
      <c r="AJ433" s="22"/>
      <c r="AK433" s="22"/>
      <c r="AL433" s="22"/>
      <c r="AM433" s="22"/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  <c r="BC433" s="22"/>
      <c r="BD433" s="22"/>
      <c r="BE433" s="22"/>
      <c r="BF433" s="22"/>
      <c r="BG433" s="22"/>
      <c r="BH433" s="22"/>
      <c r="BI433" s="22"/>
      <c r="BJ433" s="22"/>
      <c r="BK433" s="22"/>
      <c r="BL433" s="22"/>
      <c r="BM433" s="22"/>
      <c r="BN433" s="22"/>
      <c r="BO433" s="22"/>
      <c r="BP433" s="22"/>
      <c r="BQ433" s="22"/>
      <c r="BR433" s="22"/>
    </row>
    <row r="434" spans="1:70" s="16" customFormat="1" ht="33" customHeight="1" x14ac:dyDescent="0.25">
      <c r="A434" s="78"/>
      <c r="B434" s="94"/>
      <c r="C434" s="60" t="s">
        <v>11</v>
      </c>
      <c r="D434" s="11">
        <f t="shared" si="126"/>
        <v>0</v>
      </c>
      <c r="E434" s="11">
        <f t="shared" si="136"/>
        <v>0</v>
      </c>
      <c r="F434" s="11">
        <f t="shared" si="136"/>
        <v>0</v>
      </c>
      <c r="G434" s="11">
        <f t="shared" si="136"/>
        <v>0</v>
      </c>
      <c r="H434" s="11">
        <f t="shared" si="136"/>
        <v>0</v>
      </c>
      <c r="I434" s="11">
        <f t="shared" si="136"/>
        <v>0</v>
      </c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22"/>
      <c r="AJ434" s="22"/>
      <c r="AK434" s="22"/>
      <c r="AL434" s="22"/>
      <c r="AM434" s="22"/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  <c r="BC434" s="22"/>
      <c r="BD434" s="22"/>
      <c r="BE434" s="22"/>
      <c r="BF434" s="22"/>
      <c r="BG434" s="22"/>
      <c r="BH434" s="22"/>
      <c r="BI434" s="22"/>
      <c r="BJ434" s="22"/>
      <c r="BK434" s="22"/>
      <c r="BL434" s="22"/>
      <c r="BM434" s="22"/>
      <c r="BN434" s="22"/>
      <c r="BO434" s="22"/>
      <c r="BP434" s="22"/>
      <c r="BQ434" s="22"/>
      <c r="BR434" s="22"/>
    </row>
    <row r="435" spans="1:70" s="16" customFormat="1" ht="33" customHeight="1" x14ac:dyDescent="0.25">
      <c r="A435" s="68" t="s">
        <v>190</v>
      </c>
      <c r="B435" s="90" t="s">
        <v>192</v>
      </c>
      <c r="C435" s="60" t="s">
        <v>7</v>
      </c>
      <c r="D435" s="11">
        <f t="shared" si="126"/>
        <v>1675674</v>
      </c>
      <c r="E435" s="11">
        <f t="shared" ref="E435:I435" si="137">E436+E437+E438+E439</f>
        <v>335134.8</v>
      </c>
      <c r="F435" s="11">
        <f t="shared" si="137"/>
        <v>335134.8</v>
      </c>
      <c r="G435" s="11">
        <f t="shared" si="137"/>
        <v>335134.8</v>
      </c>
      <c r="H435" s="11">
        <f t="shared" si="137"/>
        <v>335134.8</v>
      </c>
      <c r="I435" s="11">
        <f t="shared" si="137"/>
        <v>335134.8</v>
      </c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22"/>
      <c r="AJ435" s="22"/>
      <c r="AK435" s="22"/>
      <c r="AL435" s="22"/>
      <c r="AM435" s="22"/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  <c r="BC435" s="22"/>
      <c r="BD435" s="22"/>
      <c r="BE435" s="22"/>
      <c r="BF435" s="22"/>
      <c r="BG435" s="22"/>
      <c r="BH435" s="22"/>
      <c r="BI435" s="22"/>
      <c r="BJ435" s="22"/>
      <c r="BK435" s="22"/>
      <c r="BL435" s="22"/>
      <c r="BM435" s="22"/>
      <c r="BN435" s="22"/>
      <c r="BO435" s="22"/>
      <c r="BP435" s="22"/>
      <c r="BQ435" s="22"/>
      <c r="BR435" s="22"/>
    </row>
    <row r="436" spans="1:70" s="16" customFormat="1" ht="35.25" customHeight="1" x14ac:dyDescent="0.25">
      <c r="A436" s="69"/>
      <c r="B436" s="95"/>
      <c r="C436" s="60" t="s">
        <v>15</v>
      </c>
      <c r="D436" s="11">
        <f t="shared" si="126"/>
        <v>1675674</v>
      </c>
      <c r="E436" s="11">
        <v>335134.8</v>
      </c>
      <c r="F436" s="11">
        <v>335134.8</v>
      </c>
      <c r="G436" s="11">
        <v>335134.8</v>
      </c>
      <c r="H436" s="11">
        <v>335134.8</v>
      </c>
      <c r="I436" s="11">
        <v>335134.8</v>
      </c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22"/>
      <c r="AJ436" s="22"/>
      <c r="AK436" s="22"/>
      <c r="AL436" s="22"/>
      <c r="AM436" s="22"/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  <c r="BC436" s="22"/>
      <c r="BD436" s="22"/>
      <c r="BE436" s="22"/>
      <c r="BF436" s="22"/>
      <c r="BG436" s="22"/>
      <c r="BH436" s="22"/>
      <c r="BI436" s="22"/>
      <c r="BJ436" s="22"/>
      <c r="BK436" s="22"/>
      <c r="BL436" s="22"/>
      <c r="BM436" s="22"/>
      <c r="BN436" s="22"/>
      <c r="BO436" s="22"/>
      <c r="BP436" s="22"/>
      <c r="BQ436" s="22"/>
      <c r="BR436" s="22"/>
    </row>
    <row r="437" spans="1:70" s="16" customFormat="1" ht="33" customHeight="1" x14ac:dyDescent="0.25">
      <c r="A437" s="69"/>
      <c r="B437" s="95"/>
      <c r="C437" s="60" t="s">
        <v>9</v>
      </c>
      <c r="D437" s="11">
        <f t="shared" si="126"/>
        <v>0</v>
      </c>
      <c r="E437" s="11"/>
      <c r="F437" s="11"/>
      <c r="G437" s="11"/>
      <c r="H437" s="11"/>
      <c r="I437" s="11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22"/>
      <c r="AJ437" s="22"/>
      <c r="AK437" s="22"/>
      <c r="AL437" s="22"/>
      <c r="AM437" s="22"/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  <c r="BC437" s="22"/>
      <c r="BD437" s="22"/>
      <c r="BE437" s="22"/>
      <c r="BF437" s="22"/>
      <c r="BG437" s="22"/>
      <c r="BH437" s="22"/>
      <c r="BI437" s="22"/>
      <c r="BJ437" s="22"/>
      <c r="BK437" s="22"/>
      <c r="BL437" s="22"/>
      <c r="BM437" s="22"/>
      <c r="BN437" s="22"/>
      <c r="BO437" s="22"/>
      <c r="BP437" s="22"/>
      <c r="BQ437" s="22"/>
      <c r="BR437" s="22"/>
    </row>
    <row r="438" spans="1:70" s="16" customFormat="1" ht="33" customHeight="1" x14ac:dyDescent="0.25">
      <c r="A438" s="69"/>
      <c r="B438" s="95"/>
      <c r="C438" s="60" t="s">
        <v>10</v>
      </c>
      <c r="D438" s="11">
        <f t="shared" si="126"/>
        <v>0</v>
      </c>
      <c r="E438" s="11"/>
      <c r="F438" s="11"/>
      <c r="G438" s="11"/>
      <c r="H438" s="11"/>
      <c r="I438" s="11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22"/>
      <c r="AJ438" s="22"/>
      <c r="AK438" s="22"/>
      <c r="AL438" s="22"/>
      <c r="AM438" s="22"/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  <c r="BC438" s="22"/>
      <c r="BD438" s="22"/>
      <c r="BE438" s="22"/>
      <c r="BF438" s="22"/>
      <c r="BG438" s="22"/>
      <c r="BH438" s="22"/>
      <c r="BI438" s="22"/>
      <c r="BJ438" s="22"/>
      <c r="BK438" s="22"/>
      <c r="BL438" s="22"/>
      <c r="BM438" s="22"/>
      <c r="BN438" s="22"/>
      <c r="BO438" s="22"/>
      <c r="BP438" s="22"/>
      <c r="BQ438" s="22"/>
      <c r="BR438" s="22"/>
    </row>
    <row r="439" spans="1:70" s="16" customFormat="1" ht="33" customHeight="1" x14ac:dyDescent="0.25">
      <c r="A439" s="70"/>
      <c r="B439" s="91"/>
      <c r="C439" s="60" t="s">
        <v>11</v>
      </c>
      <c r="D439" s="11">
        <f t="shared" si="126"/>
        <v>0</v>
      </c>
      <c r="E439" s="11"/>
      <c r="F439" s="11"/>
      <c r="G439" s="11"/>
      <c r="H439" s="11"/>
      <c r="I439" s="11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22"/>
      <c r="AJ439" s="22"/>
      <c r="AK439" s="22"/>
      <c r="AL439" s="22"/>
      <c r="AM439" s="22"/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  <c r="BC439" s="22"/>
      <c r="BD439" s="22"/>
      <c r="BE439" s="22"/>
      <c r="BF439" s="22"/>
      <c r="BG439" s="22"/>
      <c r="BH439" s="22"/>
      <c r="BI439" s="22"/>
      <c r="BJ439" s="22"/>
      <c r="BK439" s="22"/>
      <c r="BL439" s="22"/>
      <c r="BM439" s="22"/>
      <c r="BN439" s="22"/>
      <c r="BO439" s="22"/>
      <c r="BP439" s="22"/>
      <c r="BQ439" s="22"/>
      <c r="BR439" s="22"/>
    </row>
    <row r="440" spans="1:70" s="16" customFormat="1" ht="30.75" customHeight="1" x14ac:dyDescent="0.25">
      <c r="A440" s="75" t="s">
        <v>191</v>
      </c>
      <c r="B440" s="99" t="s">
        <v>193</v>
      </c>
      <c r="C440" s="60" t="s">
        <v>7</v>
      </c>
      <c r="D440" s="11">
        <f t="shared" si="126"/>
        <v>168834.42</v>
      </c>
      <c r="E440" s="11">
        <f t="shared" ref="E440:I440" si="138">E441+E442+E443+E444</f>
        <v>33285.22</v>
      </c>
      <c r="F440" s="11">
        <f t="shared" si="138"/>
        <v>33887.300000000003</v>
      </c>
      <c r="G440" s="11">
        <f t="shared" si="138"/>
        <v>33887.300000000003</v>
      </c>
      <c r="H440" s="11">
        <f t="shared" si="138"/>
        <v>33887.300000000003</v>
      </c>
      <c r="I440" s="11">
        <f t="shared" si="138"/>
        <v>33887.300000000003</v>
      </c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22"/>
      <c r="AJ440" s="22"/>
      <c r="AK440" s="22"/>
      <c r="AL440" s="22"/>
      <c r="AM440" s="22"/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  <c r="BC440" s="22"/>
      <c r="BD440" s="22"/>
      <c r="BE440" s="22"/>
      <c r="BF440" s="22"/>
      <c r="BG440" s="22"/>
      <c r="BH440" s="22"/>
      <c r="BI440" s="22"/>
      <c r="BJ440" s="22"/>
      <c r="BK440" s="22"/>
      <c r="BL440" s="22"/>
      <c r="BM440" s="22"/>
      <c r="BN440" s="22"/>
      <c r="BO440" s="22"/>
      <c r="BP440" s="22"/>
      <c r="BQ440" s="22"/>
      <c r="BR440" s="22"/>
    </row>
    <row r="441" spans="1:70" s="16" customFormat="1" ht="26.25" customHeight="1" x14ac:dyDescent="0.25">
      <c r="A441" s="76"/>
      <c r="B441" s="100"/>
      <c r="C441" s="60" t="s">
        <v>15</v>
      </c>
      <c r="D441" s="11">
        <f t="shared" si="126"/>
        <v>134377.76</v>
      </c>
      <c r="E441" s="13">
        <v>27293.88</v>
      </c>
      <c r="F441" s="13">
        <v>26770.97</v>
      </c>
      <c r="G441" s="13">
        <v>26770.97</v>
      </c>
      <c r="H441" s="13">
        <v>26770.97</v>
      </c>
      <c r="I441" s="13">
        <v>26770.97</v>
      </c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22"/>
      <c r="AJ441" s="22"/>
      <c r="AK441" s="22"/>
      <c r="AL441" s="22"/>
      <c r="AM441" s="22"/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  <c r="BC441" s="22"/>
      <c r="BD441" s="22"/>
      <c r="BE441" s="22"/>
      <c r="BF441" s="22"/>
      <c r="BG441" s="22"/>
      <c r="BH441" s="22"/>
      <c r="BI441" s="22"/>
      <c r="BJ441" s="22"/>
      <c r="BK441" s="22"/>
      <c r="BL441" s="22"/>
      <c r="BM441" s="22"/>
      <c r="BN441" s="22"/>
      <c r="BO441" s="22"/>
      <c r="BP441" s="22"/>
      <c r="BQ441" s="22"/>
      <c r="BR441" s="22"/>
    </row>
    <row r="442" spans="1:70" s="16" customFormat="1" ht="28.5" customHeight="1" x14ac:dyDescent="0.25">
      <c r="A442" s="76"/>
      <c r="B442" s="100"/>
      <c r="C442" s="60" t="s">
        <v>9</v>
      </c>
      <c r="D442" s="11">
        <f t="shared" si="126"/>
        <v>34456.660000000003</v>
      </c>
      <c r="E442" s="13">
        <v>5991.34</v>
      </c>
      <c r="F442" s="13">
        <v>7116.33</v>
      </c>
      <c r="G442" s="13">
        <v>7116.33</v>
      </c>
      <c r="H442" s="13">
        <v>7116.33</v>
      </c>
      <c r="I442" s="13">
        <v>7116.33</v>
      </c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22"/>
      <c r="AJ442" s="22"/>
      <c r="AK442" s="22"/>
      <c r="AL442" s="22"/>
      <c r="AM442" s="22"/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  <c r="BC442" s="22"/>
      <c r="BD442" s="22"/>
      <c r="BE442" s="22"/>
      <c r="BF442" s="22"/>
      <c r="BG442" s="22"/>
      <c r="BH442" s="22"/>
      <c r="BI442" s="22"/>
      <c r="BJ442" s="22"/>
      <c r="BK442" s="22"/>
      <c r="BL442" s="22"/>
      <c r="BM442" s="22"/>
      <c r="BN442" s="22"/>
      <c r="BO442" s="22"/>
      <c r="BP442" s="22"/>
      <c r="BQ442" s="22"/>
      <c r="BR442" s="22"/>
    </row>
    <row r="443" spans="1:70" s="16" customFormat="1" ht="33" customHeight="1" x14ac:dyDescent="0.25">
      <c r="A443" s="76"/>
      <c r="B443" s="100"/>
      <c r="C443" s="60" t="s">
        <v>10</v>
      </c>
      <c r="D443" s="11">
        <f t="shared" si="126"/>
        <v>0</v>
      </c>
      <c r="E443" s="11"/>
      <c r="F443" s="11"/>
      <c r="G443" s="11"/>
      <c r="H443" s="11"/>
      <c r="I443" s="11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22"/>
      <c r="AJ443" s="22"/>
      <c r="AK443" s="22"/>
      <c r="AL443" s="22"/>
      <c r="AM443" s="22"/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  <c r="BC443" s="22"/>
      <c r="BD443" s="22"/>
      <c r="BE443" s="22"/>
      <c r="BF443" s="22"/>
      <c r="BG443" s="22"/>
      <c r="BH443" s="22"/>
      <c r="BI443" s="22"/>
      <c r="BJ443" s="22"/>
      <c r="BK443" s="22"/>
      <c r="BL443" s="22"/>
      <c r="BM443" s="22"/>
      <c r="BN443" s="22"/>
      <c r="BO443" s="22"/>
      <c r="BP443" s="22"/>
      <c r="BQ443" s="22"/>
      <c r="BR443" s="22"/>
    </row>
    <row r="444" spans="1:70" s="16" customFormat="1" ht="33" customHeight="1" x14ac:dyDescent="0.25">
      <c r="A444" s="77"/>
      <c r="B444" s="101"/>
      <c r="C444" s="60" t="s">
        <v>11</v>
      </c>
      <c r="D444" s="11">
        <f t="shared" si="126"/>
        <v>0</v>
      </c>
      <c r="E444" s="11"/>
      <c r="F444" s="11"/>
      <c r="G444" s="11"/>
      <c r="H444" s="11"/>
      <c r="I444" s="11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22"/>
      <c r="AJ444" s="22"/>
      <c r="AK444" s="22"/>
      <c r="AL444" s="22"/>
      <c r="AM444" s="22"/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  <c r="BC444" s="22"/>
      <c r="BD444" s="22"/>
      <c r="BE444" s="22"/>
      <c r="BF444" s="22"/>
      <c r="BG444" s="22"/>
      <c r="BH444" s="22"/>
      <c r="BI444" s="22"/>
      <c r="BJ444" s="22"/>
      <c r="BK444" s="22"/>
      <c r="BL444" s="22"/>
      <c r="BM444" s="22"/>
      <c r="BN444" s="22"/>
      <c r="BO444" s="22"/>
      <c r="BP444" s="22"/>
      <c r="BQ444" s="22"/>
      <c r="BR444" s="22"/>
    </row>
    <row r="445" spans="1:70" s="16" customFormat="1" ht="33" customHeight="1" x14ac:dyDescent="0.25">
      <c r="A445" s="68" t="s">
        <v>194</v>
      </c>
      <c r="B445" s="90" t="s">
        <v>188</v>
      </c>
      <c r="C445" s="60" t="s">
        <v>7</v>
      </c>
      <c r="D445" s="11">
        <f t="shared" si="126"/>
        <v>61324.7</v>
      </c>
      <c r="E445" s="11">
        <f t="shared" ref="E445:I445" si="139">E446+E447+E448+E449</f>
        <v>12264.94</v>
      </c>
      <c r="F445" s="11">
        <f t="shared" si="139"/>
        <v>12264.94</v>
      </c>
      <c r="G445" s="11">
        <f t="shared" si="139"/>
        <v>12264.94</v>
      </c>
      <c r="H445" s="11">
        <f t="shared" si="139"/>
        <v>12264.94</v>
      </c>
      <c r="I445" s="11">
        <f t="shared" si="139"/>
        <v>12264.94</v>
      </c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22"/>
      <c r="AJ445" s="22"/>
      <c r="AK445" s="22"/>
      <c r="AL445" s="22"/>
      <c r="AM445" s="22"/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  <c r="BC445" s="22"/>
      <c r="BD445" s="22"/>
      <c r="BE445" s="22"/>
      <c r="BF445" s="22"/>
      <c r="BG445" s="22"/>
      <c r="BH445" s="22"/>
      <c r="BI445" s="22"/>
      <c r="BJ445" s="22"/>
      <c r="BK445" s="22"/>
      <c r="BL445" s="22"/>
      <c r="BM445" s="22"/>
      <c r="BN445" s="22"/>
      <c r="BO445" s="22"/>
      <c r="BP445" s="22"/>
      <c r="BQ445" s="22"/>
      <c r="BR445" s="22"/>
    </row>
    <row r="446" spans="1:70" s="16" customFormat="1" ht="33" customHeight="1" x14ac:dyDescent="0.25">
      <c r="A446" s="69"/>
      <c r="B446" s="95"/>
      <c r="C446" s="60" t="s">
        <v>15</v>
      </c>
      <c r="D446" s="11">
        <f t="shared" si="126"/>
        <v>61324.7</v>
      </c>
      <c r="E446" s="11">
        <v>12264.94</v>
      </c>
      <c r="F446" s="11">
        <v>12264.94</v>
      </c>
      <c r="G446" s="11">
        <v>12264.94</v>
      </c>
      <c r="H446" s="11">
        <v>12264.94</v>
      </c>
      <c r="I446" s="11">
        <v>12264.94</v>
      </c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22"/>
      <c r="AJ446" s="22"/>
      <c r="AK446" s="22"/>
      <c r="AL446" s="22"/>
      <c r="AM446" s="22"/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  <c r="BC446" s="22"/>
      <c r="BD446" s="22"/>
      <c r="BE446" s="22"/>
      <c r="BF446" s="22"/>
      <c r="BG446" s="22"/>
      <c r="BH446" s="22"/>
      <c r="BI446" s="22"/>
      <c r="BJ446" s="22"/>
      <c r="BK446" s="22"/>
      <c r="BL446" s="22"/>
      <c r="BM446" s="22"/>
      <c r="BN446" s="22"/>
      <c r="BO446" s="22"/>
      <c r="BP446" s="22"/>
      <c r="BQ446" s="22"/>
      <c r="BR446" s="22"/>
    </row>
    <row r="447" spans="1:70" s="16" customFormat="1" ht="33" customHeight="1" x14ac:dyDescent="0.25">
      <c r="A447" s="69"/>
      <c r="B447" s="95"/>
      <c r="C447" s="60" t="s">
        <v>9</v>
      </c>
      <c r="D447" s="11">
        <f t="shared" si="126"/>
        <v>0</v>
      </c>
      <c r="E447" s="11"/>
      <c r="F447" s="11"/>
      <c r="G447" s="11"/>
      <c r="H447" s="11"/>
      <c r="I447" s="11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22"/>
      <c r="AJ447" s="22"/>
      <c r="AK447" s="22"/>
      <c r="AL447" s="22"/>
      <c r="AM447" s="22"/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  <c r="BC447" s="22"/>
      <c r="BD447" s="22"/>
      <c r="BE447" s="22"/>
      <c r="BF447" s="22"/>
      <c r="BG447" s="22"/>
      <c r="BH447" s="22"/>
      <c r="BI447" s="22"/>
      <c r="BJ447" s="22"/>
      <c r="BK447" s="22"/>
      <c r="BL447" s="22"/>
      <c r="BM447" s="22"/>
      <c r="BN447" s="22"/>
      <c r="BO447" s="22"/>
      <c r="BP447" s="22"/>
      <c r="BQ447" s="22"/>
      <c r="BR447" s="22"/>
    </row>
    <row r="448" spans="1:70" s="16" customFormat="1" ht="33" customHeight="1" x14ac:dyDescent="0.25">
      <c r="A448" s="69"/>
      <c r="B448" s="95"/>
      <c r="C448" s="60" t="s">
        <v>10</v>
      </c>
      <c r="D448" s="11">
        <f t="shared" si="126"/>
        <v>0</v>
      </c>
      <c r="E448" s="11"/>
      <c r="F448" s="11"/>
      <c r="G448" s="11"/>
      <c r="H448" s="11"/>
      <c r="I448" s="11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22"/>
      <c r="AJ448" s="22"/>
      <c r="AK448" s="22"/>
      <c r="AL448" s="22"/>
      <c r="AM448" s="22"/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  <c r="BC448" s="22"/>
      <c r="BD448" s="22"/>
      <c r="BE448" s="22"/>
      <c r="BF448" s="22"/>
      <c r="BG448" s="22"/>
      <c r="BH448" s="22"/>
      <c r="BI448" s="22"/>
      <c r="BJ448" s="22"/>
      <c r="BK448" s="22"/>
      <c r="BL448" s="22"/>
      <c r="BM448" s="22"/>
      <c r="BN448" s="22"/>
      <c r="BO448" s="22"/>
      <c r="BP448" s="22"/>
      <c r="BQ448" s="22"/>
      <c r="BR448" s="22"/>
    </row>
    <row r="449" spans="1:70" s="16" customFormat="1" ht="33" customHeight="1" x14ac:dyDescent="0.25">
      <c r="A449" s="70"/>
      <c r="B449" s="91"/>
      <c r="C449" s="60" t="s">
        <v>11</v>
      </c>
      <c r="D449" s="11">
        <f t="shared" si="126"/>
        <v>0</v>
      </c>
      <c r="E449" s="11"/>
      <c r="F449" s="11"/>
      <c r="G449" s="11"/>
      <c r="H449" s="11"/>
      <c r="I449" s="11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22"/>
      <c r="AJ449" s="22"/>
      <c r="AK449" s="22"/>
      <c r="AL449" s="22"/>
      <c r="AM449" s="22"/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  <c r="BC449" s="22"/>
      <c r="BD449" s="22"/>
      <c r="BE449" s="22"/>
      <c r="BF449" s="22"/>
      <c r="BG449" s="22"/>
      <c r="BH449" s="22"/>
      <c r="BI449" s="22"/>
      <c r="BJ449" s="22"/>
      <c r="BK449" s="22"/>
      <c r="BL449" s="22"/>
      <c r="BM449" s="22"/>
      <c r="BN449" s="22"/>
      <c r="BO449" s="22"/>
      <c r="BP449" s="22"/>
      <c r="BQ449" s="22"/>
      <c r="BR449" s="22"/>
    </row>
    <row r="450" spans="1:70" s="16" customFormat="1" ht="33.75" customHeight="1" x14ac:dyDescent="0.25">
      <c r="A450" s="68" t="s">
        <v>168</v>
      </c>
      <c r="B450" s="90" t="s">
        <v>170</v>
      </c>
      <c r="C450" s="59" t="s">
        <v>7</v>
      </c>
      <c r="D450" s="11">
        <f t="shared" si="126"/>
        <v>195468</v>
      </c>
      <c r="E450" s="11">
        <f t="shared" ref="E450:I450" si="140">E451+E452+E453+E454</f>
        <v>35802</v>
      </c>
      <c r="F450" s="11">
        <f t="shared" si="140"/>
        <v>37377</v>
      </c>
      <c r="G450" s="11">
        <f t="shared" si="140"/>
        <v>39021</v>
      </c>
      <c r="H450" s="11">
        <f t="shared" si="140"/>
        <v>40738</v>
      </c>
      <c r="I450" s="11">
        <f t="shared" si="140"/>
        <v>42530</v>
      </c>
      <c r="J450" s="17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22"/>
      <c r="AJ450" s="22"/>
      <c r="AK450" s="22"/>
      <c r="AL450" s="22"/>
      <c r="AM450" s="22"/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  <c r="BC450" s="22"/>
      <c r="BD450" s="22"/>
      <c r="BE450" s="22"/>
      <c r="BF450" s="22"/>
      <c r="BG450" s="22"/>
      <c r="BH450" s="22"/>
      <c r="BI450" s="22"/>
      <c r="BJ450" s="22"/>
      <c r="BK450" s="22"/>
      <c r="BL450" s="22"/>
      <c r="BM450" s="22"/>
      <c r="BN450" s="22"/>
      <c r="BO450" s="22"/>
      <c r="BP450" s="22"/>
      <c r="BQ450" s="22"/>
      <c r="BR450" s="22"/>
    </row>
    <row r="451" spans="1:70" s="16" customFormat="1" ht="33.75" customHeight="1" x14ac:dyDescent="0.25">
      <c r="A451" s="69"/>
      <c r="B451" s="95"/>
      <c r="C451" s="59" t="s">
        <v>15</v>
      </c>
      <c r="D451" s="11">
        <f t="shared" si="126"/>
        <v>0</v>
      </c>
      <c r="E451" s="11"/>
      <c r="F451" s="11"/>
      <c r="G451" s="11"/>
      <c r="H451" s="11"/>
      <c r="I451" s="11"/>
      <c r="J451" s="17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22"/>
      <c r="AJ451" s="22"/>
      <c r="AK451" s="22"/>
      <c r="AL451" s="22"/>
      <c r="AM451" s="22"/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  <c r="BC451" s="22"/>
      <c r="BD451" s="22"/>
      <c r="BE451" s="22"/>
      <c r="BF451" s="22"/>
      <c r="BG451" s="22"/>
      <c r="BH451" s="22"/>
      <c r="BI451" s="22"/>
      <c r="BJ451" s="22"/>
      <c r="BK451" s="22"/>
      <c r="BL451" s="22"/>
      <c r="BM451" s="22"/>
      <c r="BN451" s="22"/>
      <c r="BO451" s="22"/>
      <c r="BP451" s="22"/>
      <c r="BQ451" s="22"/>
      <c r="BR451" s="22"/>
    </row>
    <row r="452" spans="1:70" s="16" customFormat="1" ht="33.75" customHeight="1" x14ac:dyDescent="0.25">
      <c r="A452" s="69"/>
      <c r="B452" s="95"/>
      <c r="C452" s="59" t="s">
        <v>9</v>
      </c>
      <c r="D452" s="11">
        <f t="shared" si="126"/>
        <v>0</v>
      </c>
      <c r="E452" s="11"/>
      <c r="F452" s="11"/>
      <c r="G452" s="11"/>
      <c r="H452" s="11"/>
      <c r="I452" s="11"/>
      <c r="J452" s="17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22"/>
      <c r="AJ452" s="22"/>
      <c r="AK452" s="22"/>
      <c r="AL452" s="22"/>
      <c r="AM452" s="22"/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  <c r="BC452" s="22"/>
      <c r="BD452" s="22"/>
      <c r="BE452" s="22"/>
      <c r="BF452" s="22"/>
      <c r="BG452" s="22"/>
      <c r="BH452" s="22"/>
      <c r="BI452" s="22"/>
      <c r="BJ452" s="22"/>
      <c r="BK452" s="22"/>
      <c r="BL452" s="22"/>
      <c r="BM452" s="22"/>
      <c r="BN452" s="22"/>
      <c r="BO452" s="22"/>
      <c r="BP452" s="22"/>
      <c r="BQ452" s="22"/>
      <c r="BR452" s="22"/>
    </row>
    <row r="453" spans="1:70" s="16" customFormat="1" ht="33.75" customHeight="1" x14ac:dyDescent="0.25">
      <c r="A453" s="69"/>
      <c r="B453" s="95"/>
      <c r="C453" s="59" t="s">
        <v>10</v>
      </c>
      <c r="D453" s="11">
        <f t="shared" si="126"/>
        <v>195468</v>
      </c>
      <c r="E453" s="11">
        <v>35802</v>
      </c>
      <c r="F453" s="11">
        <v>37377</v>
      </c>
      <c r="G453" s="11">
        <v>39021</v>
      </c>
      <c r="H453" s="11">
        <v>40738</v>
      </c>
      <c r="I453" s="11">
        <v>42530</v>
      </c>
      <c r="J453" s="17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22"/>
      <c r="AJ453" s="22"/>
      <c r="AK453" s="22"/>
      <c r="AL453" s="22"/>
      <c r="AM453" s="22"/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  <c r="BC453" s="22"/>
      <c r="BD453" s="22"/>
      <c r="BE453" s="22"/>
      <c r="BF453" s="22"/>
      <c r="BG453" s="22"/>
      <c r="BH453" s="22"/>
      <c r="BI453" s="22"/>
      <c r="BJ453" s="22"/>
      <c r="BK453" s="22"/>
      <c r="BL453" s="22"/>
      <c r="BM453" s="22"/>
      <c r="BN453" s="22"/>
      <c r="BO453" s="22"/>
      <c r="BP453" s="22"/>
      <c r="BQ453" s="22"/>
      <c r="BR453" s="22"/>
    </row>
    <row r="454" spans="1:70" s="16" customFormat="1" ht="33.75" customHeight="1" x14ac:dyDescent="0.25">
      <c r="A454" s="70"/>
      <c r="B454" s="91"/>
      <c r="C454" s="59" t="s">
        <v>11</v>
      </c>
      <c r="D454" s="11">
        <f t="shared" si="126"/>
        <v>0</v>
      </c>
      <c r="E454" s="11"/>
      <c r="F454" s="11"/>
      <c r="G454" s="11"/>
      <c r="H454" s="11"/>
      <c r="I454" s="11"/>
      <c r="J454" s="17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22"/>
      <c r="AJ454" s="22"/>
      <c r="AK454" s="22"/>
      <c r="AL454" s="22"/>
      <c r="AM454" s="22"/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  <c r="BC454" s="22"/>
      <c r="BD454" s="22"/>
      <c r="BE454" s="22"/>
      <c r="BF454" s="22"/>
      <c r="BG454" s="22"/>
      <c r="BH454" s="22"/>
      <c r="BI454" s="22"/>
      <c r="BJ454" s="22"/>
      <c r="BK454" s="22"/>
      <c r="BL454" s="22"/>
      <c r="BM454" s="22"/>
      <c r="BN454" s="22"/>
      <c r="BO454" s="22"/>
      <c r="BP454" s="22"/>
      <c r="BQ454" s="22"/>
      <c r="BR454" s="22"/>
    </row>
    <row r="455" spans="1:70" s="16" customFormat="1" ht="35.25" customHeight="1" x14ac:dyDescent="0.25">
      <c r="A455" s="111" t="s">
        <v>78</v>
      </c>
      <c r="B455" s="90" t="s">
        <v>169</v>
      </c>
      <c r="C455" s="59" t="s">
        <v>7</v>
      </c>
      <c r="D455" s="11">
        <f t="shared" si="126"/>
        <v>10065</v>
      </c>
      <c r="E455" s="11">
        <f t="shared" ref="E455:I455" si="141">E456+E457+E458+E459</f>
        <v>2013</v>
      </c>
      <c r="F455" s="11">
        <f t="shared" si="141"/>
        <v>2013</v>
      </c>
      <c r="G455" s="11">
        <f t="shared" si="141"/>
        <v>2013</v>
      </c>
      <c r="H455" s="11">
        <f t="shared" si="141"/>
        <v>2013</v>
      </c>
      <c r="I455" s="11">
        <f t="shared" si="141"/>
        <v>2013</v>
      </c>
      <c r="R455" s="22"/>
      <c r="S455" s="22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2"/>
      <c r="BB455" s="22"/>
      <c r="BC455" s="22"/>
      <c r="BD455" s="22"/>
      <c r="BE455" s="22"/>
      <c r="BF455" s="22"/>
      <c r="BG455" s="22"/>
      <c r="BH455" s="22"/>
      <c r="BI455" s="22"/>
      <c r="BJ455" s="22"/>
      <c r="BK455" s="22"/>
      <c r="BL455" s="22"/>
      <c r="BM455" s="22"/>
      <c r="BN455" s="22"/>
      <c r="BO455" s="22"/>
      <c r="BP455" s="22"/>
      <c r="BQ455" s="22"/>
      <c r="BR455" s="22"/>
    </row>
    <row r="456" spans="1:70" s="16" customFormat="1" ht="35.25" customHeight="1" x14ac:dyDescent="0.25">
      <c r="A456" s="112"/>
      <c r="B456" s="95"/>
      <c r="C456" s="59" t="s">
        <v>15</v>
      </c>
      <c r="D456" s="11">
        <f t="shared" si="126"/>
        <v>0</v>
      </c>
      <c r="E456" s="11">
        <f t="shared" ref="E456:I456" si="142">E461+E466</f>
        <v>0</v>
      </c>
      <c r="F456" s="11">
        <f t="shared" si="142"/>
        <v>0</v>
      </c>
      <c r="G456" s="11">
        <f t="shared" si="142"/>
        <v>0</v>
      </c>
      <c r="H456" s="11">
        <f t="shared" si="142"/>
        <v>0</v>
      </c>
      <c r="I456" s="11">
        <f t="shared" si="142"/>
        <v>0</v>
      </c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6"/>
      <c r="BI456" s="26"/>
      <c r="BJ456" s="22"/>
      <c r="BK456" s="22"/>
      <c r="BL456" s="22"/>
      <c r="BM456" s="22"/>
      <c r="BN456" s="22"/>
      <c r="BO456" s="22"/>
      <c r="BP456" s="22"/>
      <c r="BQ456" s="22"/>
      <c r="BR456" s="22"/>
    </row>
    <row r="457" spans="1:70" s="16" customFormat="1" ht="35.25" customHeight="1" x14ac:dyDescent="0.25">
      <c r="A457" s="112"/>
      <c r="B457" s="95"/>
      <c r="C457" s="60" t="s">
        <v>9</v>
      </c>
      <c r="D457" s="11">
        <f t="shared" si="126"/>
        <v>0</v>
      </c>
      <c r="E457" s="11">
        <f t="shared" ref="E457:I459" si="143">E462+E467</f>
        <v>0</v>
      </c>
      <c r="F457" s="11">
        <f t="shared" si="143"/>
        <v>0</v>
      </c>
      <c r="G457" s="11">
        <f t="shared" si="143"/>
        <v>0</v>
      </c>
      <c r="H457" s="11">
        <f t="shared" si="143"/>
        <v>0</v>
      </c>
      <c r="I457" s="11">
        <f t="shared" si="143"/>
        <v>0</v>
      </c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6"/>
      <c r="BI457" s="26"/>
      <c r="BJ457" s="22"/>
      <c r="BK457" s="22"/>
      <c r="BL457" s="22"/>
      <c r="BM457" s="22"/>
      <c r="BN457" s="22"/>
      <c r="BO457" s="22"/>
      <c r="BP457" s="22"/>
      <c r="BQ457" s="22"/>
      <c r="BR457" s="22"/>
    </row>
    <row r="458" spans="1:70" s="16" customFormat="1" ht="35.25" customHeight="1" x14ac:dyDescent="0.25">
      <c r="A458" s="112"/>
      <c r="B458" s="95"/>
      <c r="C458" s="60" t="s">
        <v>10</v>
      </c>
      <c r="D458" s="11">
        <f t="shared" si="126"/>
        <v>10065</v>
      </c>
      <c r="E458" s="11">
        <f t="shared" si="143"/>
        <v>2013</v>
      </c>
      <c r="F458" s="11">
        <f t="shared" si="143"/>
        <v>2013</v>
      </c>
      <c r="G458" s="11">
        <f t="shared" si="143"/>
        <v>2013</v>
      </c>
      <c r="H458" s="11">
        <f t="shared" si="143"/>
        <v>2013</v>
      </c>
      <c r="I458" s="11">
        <f t="shared" si="143"/>
        <v>2013</v>
      </c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6"/>
      <c r="BI458" s="26"/>
      <c r="BJ458" s="22"/>
      <c r="BK458" s="22"/>
      <c r="BL458" s="22"/>
      <c r="BM458" s="22"/>
      <c r="BN458" s="22"/>
      <c r="BO458" s="22"/>
      <c r="BP458" s="22"/>
      <c r="BQ458" s="22"/>
      <c r="BR458" s="22"/>
    </row>
    <row r="459" spans="1:70" s="16" customFormat="1" ht="35.25" customHeight="1" x14ac:dyDescent="0.25">
      <c r="A459" s="113"/>
      <c r="B459" s="91"/>
      <c r="C459" s="60" t="s">
        <v>11</v>
      </c>
      <c r="D459" s="11">
        <f t="shared" si="126"/>
        <v>0</v>
      </c>
      <c r="E459" s="11">
        <f t="shared" si="143"/>
        <v>0</v>
      </c>
      <c r="F459" s="11">
        <f t="shared" si="143"/>
        <v>0</v>
      </c>
      <c r="G459" s="11">
        <f t="shared" si="143"/>
        <v>0</v>
      </c>
      <c r="H459" s="11">
        <f t="shared" si="143"/>
        <v>0</v>
      </c>
      <c r="I459" s="11">
        <f t="shared" si="143"/>
        <v>0</v>
      </c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6"/>
      <c r="BI459" s="26"/>
      <c r="BJ459" s="22"/>
      <c r="BK459" s="22"/>
      <c r="BL459" s="22"/>
      <c r="BM459" s="22"/>
      <c r="BN459" s="22"/>
      <c r="BO459" s="22"/>
      <c r="BP459" s="22"/>
      <c r="BQ459" s="22"/>
      <c r="BR459" s="22"/>
    </row>
    <row r="460" spans="1:70" s="16" customFormat="1" ht="27.75" customHeight="1" x14ac:dyDescent="0.25">
      <c r="A460" s="68" t="s">
        <v>79</v>
      </c>
      <c r="B460" s="90" t="s">
        <v>95</v>
      </c>
      <c r="C460" s="59" t="s">
        <v>7</v>
      </c>
      <c r="D460" s="11">
        <f t="shared" si="126"/>
        <v>3600</v>
      </c>
      <c r="E460" s="11">
        <f t="shared" ref="E460:I460" si="144">E461+E462+E463+E464</f>
        <v>720</v>
      </c>
      <c r="F460" s="11">
        <f t="shared" si="144"/>
        <v>720</v>
      </c>
      <c r="G460" s="11">
        <f t="shared" si="144"/>
        <v>720</v>
      </c>
      <c r="H460" s="11">
        <f t="shared" si="144"/>
        <v>720</v>
      </c>
      <c r="I460" s="11">
        <f t="shared" si="144"/>
        <v>720</v>
      </c>
      <c r="R460" s="22"/>
      <c r="S460" s="34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22"/>
      <c r="AJ460" s="22"/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  <c r="BC460" s="22"/>
      <c r="BD460" s="22"/>
      <c r="BE460" s="22"/>
      <c r="BF460" s="22"/>
      <c r="BG460" s="22"/>
      <c r="BH460" s="22"/>
      <c r="BI460" s="22"/>
      <c r="BJ460" s="22"/>
      <c r="BK460" s="22"/>
      <c r="BL460" s="22"/>
      <c r="BM460" s="22"/>
      <c r="BN460" s="22"/>
      <c r="BO460" s="22"/>
      <c r="BP460" s="22"/>
      <c r="BQ460" s="22"/>
      <c r="BR460" s="22"/>
    </row>
    <row r="461" spans="1:70" s="16" customFormat="1" ht="38.25" customHeight="1" x14ac:dyDescent="0.25">
      <c r="A461" s="69"/>
      <c r="B461" s="95"/>
      <c r="C461" s="59" t="s">
        <v>15</v>
      </c>
      <c r="D461" s="11">
        <f t="shared" si="126"/>
        <v>0</v>
      </c>
      <c r="E461" s="11"/>
      <c r="F461" s="11"/>
      <c r="G461" s="11"/>
      <c r="H461" s="11"/>
      <c r="I461" s="11"/>
      <c r="R461" s="22"/>
      <c r="S461" s="34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22"/>
      <c r="AJ461" s="22"/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2"/>
      <c r="BO461" s="22"/>
      <c r="BP461" s="22"/>
      <c r="BQ461" s="22"/>
      <c r="BR461" s="22"/>
    </row>
    <row r="462" spans="1:70" s="16" customFormat="1" ht="35.25" customHeight="1" x14ac:dyDescent="0.25">
      <c r="A462" s="69"/>
      <c r="B462" s="95"/>
      <c r="C462" s="60" t="s">
        <v>9</v>
      </c>
      <c r="D462" s="11">
        <f t="shared" si="126"/>
        <v>0</v>
      </c>
      <c r="E462" s="11"/>
      <c r="F462" s="11"/>
      <c r="G462" s="11"/>
      <c r="H462" s="11"/>
      <c r="I462" s="11"/>
      <c r="J462" s="22"/>
      <c r="K462" s="22"/>
      <c r="L462" s="22"/>
      <c r="M462" s="22"/>
      <c r="N462" s="22"/>
      <c r="O462" s="22"/>
      <c r="P462" s="22"/>
      <c r="Q462" s="22"/>
      <c r="R462" s="22"/>
      <c r="S462" s="34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22"/>
      <c r="AJ462" s="22"/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  <c r="BC462" s="22"/>
      <c r="BD462" s="22"/>
      <c r="BE462" s="22"/>
      <c r="BF462" s="22"/>
      <c r="BG462" s="22"/>
      <c r="BH462" s="22"/>
      <c r="BI462" s="22"/>
      <c r="BJ462" s="22"/>
      <c r="BK462" s="22"/>
      <c r="BL462" s="22"/>
      <c r="BM462" s="22"/>
      <c r="BN462" s="22"/>
      <c r="BO462" s="22"/>
      <c r="BP462" s="22"/>
      <c r="BQ462" s="22"/>
      <c r="BR462" s="22"/>
    </row>
    <row r="463" spans="1:70" s="16" customFormat="1" ht="49.5" customHeight="1" x14ac:dyDescent="0.25">
      <c r="A463" s="69"/>
      <c r="B463" s="95"/>
      <c r="C463" s="60" t="s">
        <v>10</v>
      </c>
      <c r="D463" s="11">
        <f t="shared" si="126"/>
        <v>3600</v>
      </c>
      <c r="E463" s="11">
        <v>720</v>
      </c>
      <c r="F463" s="11">
        <v>720</v>
      </c>
      <c r="G463" s="11">
        <v>720</v>
      </c>
      <c r="H463" s="11">
        <v>720</v>
      </c>
      <c r="I463" s="11">
        <v>720</v>
      </c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22"/>
      <c r="AJ463" s="22"/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  <c r="BC463" s="22"/>
      <c r="BD463" s="22"/>
      <c r="BE463" s="22"/>
      <c r="BF463" s="22"/>
      <c r="BG463" s="22"/>
      <c r="BH463" s="22"/>
      <c r="BI463" s="22"/>
      <c r="BJ463" s="22"/>
      <c r="BK463" s="22"/>
      <c r="BL463" s="22"/>
      <c r="BM463" s="22"/>
      <c r="BN463" s="22"/>
      <c r="BO463" s="22"/>
      <c r="BP463" s="22"/>
      <c r="BQ463" s="22"/>
      <c r="BR463" s="22"/>
    </row>
    <row r="464" spans="1:70" s="16" customFormat="1" ht="36.75" customHeight="1" x14ac:dyDescent="0.25">
      <c r="A464" s="70"/>
      <c r="B464" s="91"/>
      <c r="C464" s="60" t="s">
        <v>11</v>
      </c>
      <c r="D464" s="11">
        <f t="shared" si="126"/>
        <v>0</v>
      </c>
      <c r="E464" s="11"/>
      <c r="F464" s="11"/>
      <c r="G464" s="11"/>
      <c r="H464" s="11"/>
      <c r="I464" s="11"/>
      <c r="J464" s="22"/>
      <c r="K464" s="22"/>
      <c r="L464" s="22"/>
      <c r="M464" s="22"/>
      <c r="N464" s="22"/>
      <c r="O464" s="22"/>
      <c r="P464" s="22"/>
      <c r="Q464" s="22"/>
      <c r="R464" s="22"/>
      <c r="S464" s="34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22"/>
      <c r="AJ464" s="22"/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  <c r="BC464" s="22"/>
      <c r="BD464" s="22"/>
      <c r="BE464" s="22"/>
      <c r="BF464" s="22"/>
      <c r="BG464" s="22"/>
      <c r="BH464" s="22"/>
      <c r="BI464" s="22"/>
      <c r="BJ464" s="22"/>
      <c r="BK464" s="22"/>
      <c r="BL464" s="22"/>
      <c r="BM464" s="22"/>
      <c r="BN464" s="22"/>
      <c r="BO464" s="22"/>
      <c r="BP464" s="22"/>
      <c r="BQ464" s="22"/>
      <c r="BR464" s="22"/>
    </row>
    <row r="465" spans="1:70" s="16" customFormat="1" ht="46.5" customHeight="1" x14ac:dyDescent="0.25">
      <c r="A465" s="68" t="s">
        <v>80</v>
      </c>
      <c r="B465" s="96" t="s">
        <v>81</v>
      </c>
      <c r="C465" s="59" t="s">
        <v>7</v>
      </c>
      <c r="D465" s="11">
        <f t="shared" si="126"/>
        <v>6465</v>
      </c>
      <c r="E465" s="11">
        <f t="shared" ref="E465:I465" si="145">E466+E467+E468+E469</f>
        <v>1293</v>
      </c>
      <c r="F465" s="11">
        <f t="shared" si="145"/>
        <v>1293</v>
      </c>
      <c r="G465" s="11">
        <f t="shared" si="145"/>
        <v>1293</v>
      </c>
      <c r="H465" s="11">
        <f t="shared" si="145"/>
        <v>1293</v>
      </c>
      <c r="I465" s="11">
        <f t="shared" si="145"/>
        <v>1293</v>
      </c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22"/>
      <c r="AJ465" s="22"/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  <c r="BC465" s="22"/>
      <c r="BD465" s="22"/>
      <c r="BE465" s="22"/>
      <c r="BF465" s="22"/>
      <c r="BG465" s="22"/>
      <c r="BH465" s="22"/>
      <c r="BI465" s="22"/>
      <c r="BJ465" s="22"/>
      <c r="BK465" s="22"/>
      <c r="BL465" s="22"/>
      <c r="BM465" s="22"/>
      <c r="BN465" s="22"/>
      <c r="BO465" s="22"/>
      <c r="BP465" s="22"/>
      <c r="BQ465" s="22"/>
      <c r="BR465" s="22"/>
    </row>
    <row r="466" spans="1:70" s="16" customFormat="1" ht="36.75" customHeight="1" x14ac:dyDescent="0.25">
      <c r="A466" s="69"/>
      <c r="B466" s="97"/>
      <c r="C466" s="59" t="s">
        <v>15</v>
      </c>
      <c r="D466" s="11">
        <f t="shared" si="126"/>
        <v>0</v>
      </c>
      <c r="E466" s="11"/>
      <c r="F466" s="11"/>
      <c r="G466" s="11"/>
      <c r="H466" s="11"/>
      <c r="I466" s="11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22"/>
      <c r="AJ466" s="22"/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  <c r="BC466" s="22"/>
      <c r="BD466" s="22"/>
      <c r="BE466" s="22"/>
      <c r="BF466" s="22"/>
      <c r="BG466" s="22"/>
      <c r="BH466" s="22"/>
      <c r="BI466" s="22"/>
      <c r="BJ466" s="22"/>
      <c r="BK466" s="22"/>
      <c r="BL466" s="22"/>
      <c r="BM466" s="22"/>
      <c r="BN466" s="22"/>
      <c r="BO466" s="22"/>
      <c r="BP466" s="22"/>
      <c r="BQ466" s="22"/>
      <c r="BR466" s="22"/>
    </row>
    <row r="467" spans="1:70" s="16" customFormat="1" ht="32.25" customHeight="1" x14ac:dyDescent="0.25">
      <c r="A467" s="69"/>
      <c r="B467" s="97"/>
      <c r="C467" s="60" t="s">
        <v>9</v>
      </c>
      <c r="D467" s="11">
        <f t="shared" ref="D467:D494" si="146">SUM(E467:I467)</f>
        <v>0</v>
      </c>
      <c r="E467" s="11"/>
      <c r="F467" s="11"/>
      <c r="G467" s="11"/>
      <c r="H467" s="11"/>
      <c r="I467" s="11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22"/>
      <c r="AJ467" s="22"/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  <c r="BC467" s="22"/>
      <c r="BD467" s="22"/>
      <c r="BE467" s="22"/>
      <c r="BF467" s="22"/>
      <c r="BG467" s="22"/>
      <c r="BH467" s="22"/>
      <c r="BI467" s="22"/>
      <c r="BJ467" s="22"/>
      <c r="BK467" s="22"/>
      <c r="BL467" s="22"/>
      <c r="BM467" s="22"/>
      <c r="BN467" s="22"/>
      <c r="BO467" s="22"/>
      <c r="BP467" s="22"/>
      <c r="BQ467" s="22"/>
      <c r="BR467" s="22"/>
    </row>
    <row r="468" spans="1:70" s="16" customFormat="1" ht="39.75" customHeight="1" x14ac:dyDescent="0.25">
      <c r="A468" s="69"/>
      <c r="B468" s="97"/>
      <c r="C468" s="60" t="s">
        <v>10</v>
      </c>
      <c r="D468" s="11">
        <f t="shared" si="146"/>
        <v>6465</v>
      </c>
      <c r="E468" s="11">
        <v>1293</v>
      </c>
      <c r="F468" s="11">
        <v>1293</v>
      </c>
      <c r="G468" s="11">
        <v>1293</v>
      </c>
      <c r="H468" s="11">
        <v>1293</v>
      </c>
      <c r="I468" s="11">
        <v>1293</v>
      </c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22"/>
      <c r="AJ468" s="22"/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  <c r="BC468" s="22"/>
      <c r="BD468" s="22"/>
      <c r="BE468" s="22"/>
      <c r="BF468" s="22"/>
      <c r="BG468" s="22"/>
      <c r="BH468" s="22"/>
      <c r="BI468" s="22"/>
      <c r="BJ468" s="22"/>
      <c r="BK468" s="22"/>
      <c r="BL468" s="22"/>
      <c r="BM468" s="22"/>
      <c r="BN468" s="22"/>
      <c r="BO468" s="22"/>
      <c r="BP468" s="22"/>
      <c r="BQ468" s="22"/>
      <c r="BR468" s="22"/>
    </row>
    <row r="469" spans="1:70" s="16" customFormat="1" ht="37.5" customHeight="1" x14ac:dyDescent="0.25">
      <c r="A469" s="70"/>
      <c r="B469" s="98"/>
      <c r="C469" s="60" t="s">
        <v>11</v>
      </c>
      <c r="D469" s="11">
        <f t="shared" si="146"/>
        <v>0</v>
      </c>
      <c r="E469" s="11"/>
      <c r="F469" s="11"/>
      <c r="G469" s="11"/>
      <c r="H469" s="11"/>
      <c r="I469" s="11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22"/>
      <c r="AJ469" s="22"/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  <c r="BC469" s="22"/>
      <c r="BD469" s="22"/>
      <c r="BE469" s="22"/>
      <c r="BF469" s="22"/>
      <c r="BG469" s="22"/>
      <c r="BH469" s="22"/>
      <c r="BI469" s="22"/>
      <c r="BJ469" s="22"/>
      <c r="BK469" s="22"/>
      <c r="BL469" s="22"/>
      <c r="BM469" s="22"/>
      <c r="BN469" s="22"/>
      <c r="BO469" s="22"/>
      <c r="BP469" s="22"/>
      <c r="BQ469" s="22"/>
      <c r="BR469" s="22"/>
    </row>
    <row r="470" spans="1:70" s="16" customFormat="1" ht="30.75" customHeight="1" x14ac:dyDescent="0.25">
      <c r="A470" s="114" t="s">
        <v>82</v>
      </c>
      <c r="B470" s="90" t="s">
        <v>83</v>
      </c>
      <c r="C470" s="59" t="s">
        <v>7</v>
      </c>
      <c r="D470" s="11">
        <f t="shared" si="146"/>
        <v>1388943.8</v>
      </c>
      <c r="E470" s="11">
        <f t="shared" ref="E470:I470" si="147">E471+E472+E473+E474</f>
        <v>270635.62</v>
      </c>
      <c r="F470" s="11">
        <f t="shared" si="147"/>
        <v>274118.12</v>
      </c>
      <c r="G470" s="11">
        <f t="shared" si="147"/>
        <v>277693.12</v>
      </c>
      <c r="H470" s="11">
        <f t="shared" si="147"/>
        <v>281364.12</v>
      </c>
      <c r="I470" s="11">
        <f t="shared" si="147"/>
        <v>285132.82</v>
      </c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22"/>
      <c r="AJ470" s="22"/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  <c r="BC470" s="22"/>
      <c r="BD470" s="22"/>
      <c r="BE470" s="22"/>
      <c r="BF470" s="22"/>
      <c r="BG470" s="22"/>
      <c r="BH470" s="22"/>
      <c r="BI470" s="22"/>
      <c r="BJ470" s="22"/>
      <c r="BK470" s="22"/>
      <c r="BL470" s="22"/>
      <c r="BM470" s="22"/>
      <c r="BN470" s="22"/>
      <c r="BO470" s="22"/>
      <c r="BP470" s="22"/>
      <c r="BQ470" s="22"/>
      <c r="BR470" s="22"/>
    </row>
    <row r="471" spans="1:70" s="16" customFormat="1" ht="27" customHeight="1" x14ac:dyDescent="0.25">
      <c r="A471" s="115"/>
      <c r="B471" s="95"/>
      <c r="C471" s="59" t="s">
        <v>15</v>
      </c>
      <c r="D471" s="11">
        <f t="shared" si="146"/>
        <v>0</v>
      </c>
      <c r="E471" s="11"/>
      <c r="F471" s="11"/>
      <c r="G471" s="11"/>
      <c r="H471" s="11"/>
      <c r="I471" s="11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22"/>
      <c r="AJ471" s="22"/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  <c r="BC471" s="22"/>
      <c r="BD471" s="22"/>
      <c r="BE471" s="22"/>
      <c r="BF471" s="22"/>
      <c r="BG471" s="22"/>
      <c r="BH471" s="22"/>
      <c r="BI471" s="22"/>
      <c r="BJ471" s="22"/>
      <c r="BK471" s="22"/>
      <c r="BL471" s="22"/>
      <c r="BM471" s="22"/>
      <c r="BN471" s="22"/>
      <c r="BO471" s="22"/>
      <c r="BP471" s="22"/>
      <c r="BQ471" s="22"/>
      <c r="BR471" s="22"/>
    </row>
    <row r="472" spans="1:70" s="16" customFormat="1" ht="25.5" customHeight="1" x14ac:dyDescent="0.25">
      <c r="A472" s="115"/>
      <c r="B472" s="95"/>
      <c r="C472" s="60" t="s">
        <v>9</v>
      </c>
      <c r="D472" s="11">
        <f t="shared" si="146"/>
        <v>419741.2</v>
      </c>
      <c r="E472" s="11">
        <v>79516.7</v>
      </c>
      <c r="F472" s="13">
        <v>81673.2</v>
      </c>
      <c r="G472" s="13">
        <v>83888.2</v>
      </c>
      <c r="H472" s="13">
        <v>86163.199999999997</v>
      </c>
      <c r="I472" s="13">
        <v>88499.9</v>
      </c>
      <c r="R472" s="36"/>
      <c r="S472" s="36"/>
      <c r="T472" s="36"/>
      <c r="U472" s="36"/>
      <c r="V472" s="36"/>
      <c r="W472" s="36"/>
      <c r="X472" s="36"/>
      <c r="Y472" s="36"/>
      <c r="Z472" s="36"/>
      <c r="AA472" s="36"/>
      <c r="AB472" s="36"/>
      <c r="AC472" s="36"/>
      <c r="AD472" s="36"/>
      <c r="AE472" s="36"/>
      <c r="AF472" s="36"/>
      <c r="AG472" s="36"/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  <c r="AT472" s="36"/>
      <c r="AU472" s="36"/>
      <c r="AV472" s="36"/>
      <c r="AW472" s="36"/>
      <c r="AX472" s="36"/>
      <c r="AY472" s="36"/>
      <c r="AZ472" s="36"/>
      <c r="BA472" s="36"/>
      <c r="BB472" s="36"/>
      <c r="BC472" s="36"/>
      <c r="BD472" s="36"/>
      <c r="BE472" s="36"/>
      <c r="BF472" s="36"/>
      <c r="BG472" s="22"/>
      <c r="BH472" s="22"/>
      <c r="BI472" s="22"/>
      <c r="BJ472" s="22"/>
      <c r="BK472" s="22"/>
      <c r="BL472" s="22"/>
      <c r="BM472" s="22"/>
      <c r="BN472" s="22"/>
      <c r="BO472" s="22"/>
      <c r="BP472" s="22"/>
      <c r="BQ472" s="22"/>
      <c r="BR472" s="22"/>
    </row>
    <row r="473" spans="1:70" s="16" customFormat="1" ht="39" customHeight="1" x14ac:dyDescent="0.25">
      <c r="A473" s="115"/>
      <c r="B473" s="95"/>
      <c r="C473" s="60" t="s">
        <v>10</v>
      </c>
      <c r="D473" s="11">
        <f t="shared" si="146"/>
        <v>269458</v>
      </c>
      <c r="E473" s="11">
        <v>51170</v>
      </c>
      <c r="F473" s="13">
        <v>52496</v>
      </c>
      <c r="G473" s="13">
        <v>53856</v>
      </c>
      <c r="H473" s="13">
        <v>55252</v>
      </c>
      <c r="I473" s="13">
        <v>56684</v>
      </c>
      <c r="R473" s="36"/>
      <c r="S473" s="36"/>
      <c r="T473" s="36"/>
      <c r="U473" s="36"/>
      <c r="V473" s="36"/>
      <c r="W473" s="36"/>
      <c r="X473" s="36"/>
      <c r="Y473" s="36"/>
      <c r="Z473" s="36"/>
      <c r="AA473" s="36"/>
      <c r="AB473" s="36"/>
      <c r="AC473" s="36"/>
      <c r="AD473" s="36"/>
      <c r="AE473" s="36"/>
      <c r="AF473" s="36"/>
      <c r="AG473" s="36"/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  <c r="AT473" s="36"/>
      <c r="AU473" s="36"/>
      <c r="AV473" s="36"/>
      <c r="AW473" s="36"/>
      <c r="AX473" s="36"/>
      <c r="AY473" s="36"/>
      <c r="AZ473" s="36"/>
      <c r="BA473" s="36"/>
      <c r="BB473" s="36"/>
      <c r="BC473" s="36"/>
      <c r="BD473" s="36"/>
      <c r="BE473" s="36"/>
      <c r="BF473" s="36"/>
      <c r="BG473" s="22"/>
      <c r="BH473" s="22"/>
      <c r="BI473" s="22"/>
      <c r="BJ473" s="22"/>
      <c r="BK473" s="22"/>
      <c r="BL473" s="22"/>
      <c r="BM473" s="22"/>
      <c r="BN473" s="22"/>
      <c r="BO473" s="22"/>
      <c r="BP473" s="22"/>
      <c r="BQ473" s="22"/>
      <c r="BR473" s="22"/>
    </row>
    <row r="474" spans="1:70" s="16" customFormat="1" ht="30" x14ac:dyDescent="0.25">
      <c r="A474" s="116"/>
      <c r="B474" s="91"/>
      <c r="C474" s="60" t="s">
        <v>11</v>
      </c>
      <c r="D474" s="11">
        <f t="shared" si="146"/>
        <v>699744.6</v>
      </c>
      <c r="E474" s="7">
        <v>139948.92000000001</v>
      </c>
      <c r="F474" s="7">
        <v>139948.92000000001</v>
      </c>
      <c r="G474" s="7">
        <v>139948.92000000001</v>
      </c>
      <c r="H474" s="7">
        <v>139948.92000000001</v>
      </c>
      <c r="I474" s="7">
        <v>139948.92000000001</v>
      </c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22"/>
      <c r="AJ474" s="22"/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  <c r="BC474" s="22"/>
      <c r="BD474" s="22"/>
      <c r="BE474" s="22"/>
      <c r="BF474" s="22"/>
      <c r="BG474" s="22"/>
      <c r="BH474" s="22"/>
      <c r="BI474" s="22"/>
      <c r="BJ474" s="22"/>
      <c r="BK474" s="22"/>
      <c r="BL474" s="22"/>
      <c r="BM474" s="22"/>
      <c r="BN474" s="22"/>
      <c r="BO474" s="22"/>
      <c r="BP474" s="22"/>
      <c r="BQ474" s="22"/>
      <c r="BR474" s="22"/>
    </row>
    <row r="475" spans="1:70" s="16" customFormat="1" ht="25.5" customHeight="1" x14ac:dyDescent="0.25">
      <c r="A475" s="114" t="s">
        <v>84</v>
      </c>
      <c r="B475" s="90" t="s">
        <v>85</v>
      </c>
      <c r="C475" s="59" t="s">
        <v>7</v>
      </c>
      <c r="D475" s="11">
        <f t="shared" si="146"/>
        <v>1305952</v>
      </c>
      <c r="E475" s="11">
        <f t="shared" ref="E475:I475" si="148">E476+E477+E478+E479</f>
        <v>241098</v>
      </c>
      <c r="F475" s="11">
        <f t="shared" si="148"/>
        <v>250750</v>
      </c>
      <c r="G475" s="11">
        <f t="shared" si="148"/>
        <v>260788</v>
      </c>
      <c r="H475" s="11">
        <f t="shared" si="148"/>
        <v>271228</v>
      </c>
      <c r="I475" s="11">
        <f t="shared" si="148"/>
        <v>282088</v>
      </c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22"/>
      <c r="AJ475" s="22"/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  <c r="BC475" s="22"/>
      <c r="BD475" s="22"/>
      <c r="BE475" s="22"/>
      <c r="BF475" s="22"/>
      <c r="BG475" s="22"/>
      <c r="BH475" s="22"/>
      <c r="BI475" s="22"/>
      <c r="BJ475" s="22"/>
      <c r="BK475" s="22"/>
      <c r="BL475" s="22"/>
      <c r="BM475" s="22"/>
      <c r="BN475" s="22"/>
      <c r="BO475" s="22"/>
      <c r="BP475" s="22"/>
      <c r="BQ475" s="22"/>
      <c r="BR475" s="22"/>
    </row>
    <row r="476" spans="1:70" s="16" customFormat="1" ht="27.75" customHeight="1" x14ac:dyDescent="0.25">
      <c r="A476" s="115"/>
      <c r="B476" s="95"/>
      <c r="C476" s="59" t="s">
        <v>15</v>
      </c>
      <c r="D476" s="11">
        <f t="shared" si="146"/>
        <v>0</v>
      </c>
      <c r="E476" s="11">
        <f t="shared" ref="E476:I476" si="149">E481+E486+E491</f>
        <v>0</v>
      </c>
      <c r="F476" s="11">
        <f t="shared" si="149"/>
        <v>0</v>
      </c>
      <c r="G476" s="11">
        <f t="shared" si="149"/>
        <v>0</v>
      </c>
      <c r="H476" s="11">
        <f t="shared" si="149"/>
        <v>0</v>
      </c>
      <c r="I476" s="11">
        <f t="shared" si="149"/>
        <v>0</v>
      </c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22"/>
      <c r="AJ476" s="22"/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  <c r="BC476" s="22"/>
      <c r="BD476" s="22"/>
      <c r="BE476" s="22"/>
      <c r="BF476" s="22"/>
      <c r="BG476" s="22"/>
      <c r="BH476" s="22"/>
      <c r="BI476" s="22"/>
      <c r="BJ476" s="22"/>
      <c r="BK476" s="22"/>
      <c r="BL476" s="22"/>
      <c r="BM476" s="22"/>
      <c r="BN476" s="22"/>
      <c r="BO476" s="22"/>
      <c r="BP476" s="22"/>
      <c r="BQ476" s="22"/>
      <c r="BR476" s="22"/>
    </row>
    <row r="477" spans="1:70" s="16" customFormat="1" ht="30" customHeight="1" x14ac:dyDescent="0.25">
      <c r="A477" s="115"/>
      <c r="B477" s="95"/>
      <c r="C477" s="60" t="s">
        <v>9</v>
      </c>
      <c r="D477" s="11">
        <f t="shared" si="146"/>
        <v>1305952</v>
      </c>
      <c r="E477" s="11">
        <f t="shared" ref="E477:I479" si="150">E482+E487+E492</f>
        <v>241098</v>
      </c>
      <c r="F477" s="11">
        <f t="shared" si="150"/>
        <v>250750</v>
      </c>
      <c r="G477" s="11">
        <f t="shared" si="150"/>
        <v>260788</v>
      </c>
      <c r="H477" s="11">
        <f t="shared" si="150"/>
        <v>271228</v>
      </c>
      <c r="I477" s="11">
        <f t="shared" si="150"/>
        <v>282088</v>
      </c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22"/>
      <c r="AJ477" s="22"/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  <c r="BC477" s="22"/>
      <c r="BD477" s="22"/>
      <c r="BE477" s="22"/>
      <c r="BF477" s="22"/>
      <c r="BG477" s="22"/>
      <c r="BH477" s="22"/>
      <c r="BI477" s="22"/>
      <c r="BJ477" s="22"/>
      <c r="BK477" s="22"/>
      <c r="BL477" s="22"/>
      <c r="BM477" s="22"/>
      <c r="BN477" s="22"/>
      <c r="BO477" s="22"/>
      <c r="BP477" s="22"/>
      <c r="BQ477" s="22"/>
      <c r="BR477" s="22"/>
    </row>
    <row r="478" spans="1:70" s="16" customFormat="1" ht="35.25" customHeight="1" x14ac:dyDescent="0.25">
      <c r="A478" s="115"/>
      <c r="B478" s="95"/>
      <c r="C478" s="60" t="s">
        <v>10</v>
      </c>
      <c r="D478" s="11">
        <f t="shared" si="146"/>
        <v>0</v>
      </c>
      <c r="E478" s="11">
        <f t="shared" si="150"/>
        <v>0</v>
      </c>
      <c r="F478" s="11">
        <f t="shared" si="150"/>
        <v>0</v>
      </c>
      <c r="G478" s="11">
        <f t="shared" si="150"/>
        <v>0</v>
      </c>
      <c r="H478" s="11">
        <f t="shared" si="150"/>
        <v>0</v>
      </c>
      <c r="I478" s="11">
        <f t="shared" si="150"/>
        <v>0</v>
      </c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22"/>
      <c r="AJ478" s="22"/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  <c r="BC478" s="22"/>
      <c r="BD478" s="22"/>
      <c r="BE478" s="22"/>
      <c r="BF478" s="22"/>
      <c r="BG478" s="22"/>
      <c r="BH478" s="22"/>
      <c r="BI478" s="22"/>
      <c r="BJ478" s="22"/>
      <c r="BK478" s="22"/>
      <c r="BL478" s="22"/>
      <c r="BM478" s="22"/>
      <c r="BN478" s="22"/>
      <c r="BO478" s="22"/>
      <c r="BP478" s="22"/>
      <c r="BQ478" s="22"/>
      <c r="BR478" s="22"/>
    </row>
    <row r="479" spans="1:70" s="16" customFormat="1" ht="30" x14ac:dyDescent="0.25">
      <c r="A479" s="116"/>
      <c r="B479" s="91"/>
      <c r="C479" s="60" t="s">
        <v>11</v>
      </c>
      <c r="D479" s="11">
        <f t="shared" si="146"/>
        <v>0</v>
      </c>
      <c r="E479" s="11">
        <f t="shared" si="150"/>
        <v>0</v>
      </c>
      <c r="F479" s="11">
        <f t="shared" si="150"/>
        <v>0</v>
      </c>
      <c r="G479" s="11">
        <f t="shared" si="150"/>
        <v>0</v>
      </c>
      <c r="H479" s="11">
        <f t="shared" si="150"/>
        <v>0</v>
      </c>
      <c r="I479" s="11">
        <f t="shared" si="150"/>
        <v>0</v>
      </c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22"/>
      <c r="AJ479" s="22"/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  <c r="BC479" s="22"/>
      <c r="BD479" s="22"/>
      <c r="BE479" s="22"/>
      <c r="BF479" s="22"/>
      <c r="BG479" s="22"/>
      <c r="BH479" s="22"/>
      <c r="BI479" s="22"/>
      <c r="BJ479" s="22"/>
      <c r="BK479" s="22"/>
      <c r="BL479" s="22"/>
      <c r="BM479" s="22"/>
      <c r="BN479" s="22"/>
      <c r="BO479" s="22"/>
      <c r="BP479" s="22"/>
      <c r="BQ479" s="22"/>
      <c r="BR479" s="22"/>
    </row>
    <row r="480" spans="1:70" s="16" customFormat="1" ht="47.25" customHeight="1" x14ac:dyDescent="0.25">
      <c r="A480" s="68" t="s">
        <v>49</v>
      </c>
      <c r="B480" s="90" t="s">
        <v>86</v>
      </c>
      <c r="C480" s="59" t="s">
        <v>7</v>
      </c>
      <c r="D480" s="11">
        <f t="shared" si="146"/>
        <v>329802</v>
      </c>
      <c r="E480" s="11">
        <f t="shared" ref="E480:I480" si="151">E481+E482+E483+E484</f>
        <v>60885</v>
      </c>
      <c r="F480" s="11">
        <f t="shared" si="151"/>
        <v>63323</v>
      </c>
      <c r="G480" s="11">
        <f t="shared" si="151"/>
        <v>65859</v>
      </c>
      <c r="H480" s="11">
        <f t="shared" si="151"/>
        <v>68496</v>
      </c>
      <c r="I480" s="11">
        <f t="shared" si="151"/>
        <v>71239</v>
      </c>
      <c r="R480" s="22"/>
      <c r="S480" s="22"/>
      <c r="T480" s="26"/>
      <c r="U480" s="26"/>
      <c r="V480" s="26"/>
      <c r="W480" s="26"/>
      <c r="X480" s="26"/>
      <c r="Y480" s="26"/>
      <c r="Z480" s="26"/>
      <c r="AA480" s="22"/>
      <c r="AB480" s="22"/>
      <c r="AC480" s="22"/>
      <c r="AD480" s="22"/>
      <c r="AE480" s="22"/>
      <c r="AF480" s="22"/>
      <c r="AG480" s="22"/>
      <c r="AH480" s="22"/>
      <c r="AI480" s="22"/>
      <c r="AJ480" s="22"/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  <c r="BC480" s="22"/>
      <c r="BD480" s="22"/>
      <c r="BE480" s="22"/>
      <c r="BF480" s="22"/>
      <c r="BG480" s="22"/>
      <c r="BH480" s="22"/>
      <c r="BI480" s="22"/>
      <c r="BJ480" s="22"/>
      <c r="BK480" s="22"/>
      <c r="BL480" s="22"/>
      <c r="BM480" s="22"/>
      <c r="BN480" s="22"/>
      <c r="BO480" s="22"/>
      <c r="BP480" s="22"/>
      <c r="BQ480" s="22"/>
      <c r="BR480" s="22"/>
    </row>
    <row r="481" spans="1:70" s="16" customFormat="1" ht="42" customHeight="1" x14ac:dyDescent="0.25">
      <c r="A481" s="69"/>
      <c r="B481" s="95"/>
      <c r="C481" s="59" t="s">
        <v>15</v>
      </c>
      <c r="D481" s="11">
        <f t="shared" si="146"/>
        <v>0</v>
      </c>
      <c r="E481" s="11"/>
      <c r="F481" s="11"/>
      <c r="G481" s="11"/>
      <c r="H481" s="11"/>
      <c r="I481" s="11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22"/>
      <c r="AJ481" s="22"/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  <c r="BC481" s="22"/>
      <c r="BD481" s="22"/>
      <c r="BE481" s="22"/>
      <c r="BF481" s="22"/>
      <c r="BG481" s="22"/>
      <c r="BH481" s="22"/>
      <c r="BI481" s="22"/>
      <c r="BJ481" s="22"/>
      <c r="BK481" s="22"/>
      <c r="BL481" s="22"/>
      <c r="BM481" s="22"/>
      <c r="BN481" s="22"/>
      <c r="BO481" s="22"/>
      <c r="BP481" s="22"/>
      <c r="BQ481" s="22"/>
      <c r="BR481" s="22"/>
    </row>
    <row r="482" spans="1:70" s="16" customFormat="1" ht="42" customHeight="1" x14ac:dyDescent="0.25">
      <c r="A482" s="69"/>
      <c r="B482" s="95"/>
      <c r="C482" s="60" t="s">
        <v>9</v>
      </c>
      <c r="D482" s="11">
        <f t="shared" si="146"/>
        <v>329802</v>
      </c>
      <c r="E482" s="11">
        <v>60885</v>
      </c>
      <c r="F482" s="11">
        <v>63323</v>
      </c>
      <c r="G482" s="11">
        <v>65859</v>
      </c>
      <c r="H482" s="11">
        <v>68496</v>
      </c>
      <c r="I482" s="11">
        <v>71239</v>
      </c>
      <c r="J482" s="28"/>
      <c r="R482" s="36"/>
      <c r="S482" s="36"/>
      <c r="T482" s="36"/>
      <c r="U482" s="36"/>
      <c r="V482" s="36"/>
      <c r="W482" s="36"/>
      <c r="X482" s="36"/>
      <c r="Y482" s="36"/>
      <c r="Z482" s="36"/>
      <c r="AA482" s="36"/>
      <c r="AB482" s="36"/>
      <c r="AC482" s="36"/>
      <c r="AD482" s="36"/>
      <c r="AE482" s="36"/>
      <c r="AF482" s="36"/>
      <c r="AG482" s="36"/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  <c r="AT482" s="36"/>
      <c r="AU482" s="36"/>
      <c r="AV482" s="36"/>
      <c r="AW482" s="36"/>
      <c r="AX482" s="36"/>
      <c r="AY482" s="36"/>
      <c r="AZ482" s="36"/>
      <c r="BA482" s="36"/>
      <c r="BB482" s="36"/>
      <c r="BC482" s="36"/>
      <c r="BD482" s="36"/>
      <c r="BE482" s="36"/>
      <c r="BF482" s="36"/>
      <c r="BG482" s="22"/>
      <c r="BH482" s="22"/>
      <c r="BI482" s="22"/>
      <c r="BJ482" s="22"/>
      <c r="BK482" s="22"/>
      <c r="BL482" s="22"/>
      <c r="BM482" s="22"/>
      <c r="BN482" s="22"/>
      <c r="BO482" s="22"/>
      <c r="BP482" s="22"/>
      <c r="BQ482" s="22"/>
      <c r="BR482" s="22"/>
    </row>
    <row r="483" spans="1:70" s="16" customFormat="1" ht="47.25" customHeight="1" x14ac:dyDescent="0.25">
      <c r="A483" s="69"/>
      <c r="B483" s="95"/>
      <c r="C483" s="60" t="s">
        <v>10</v>
      </c>
      <c r="D483" s="11">
        <f t="shared" si="146"/>
        <v>0</v>
      </c>
      <c r="E483" s="11"/>
      <c r="F483" s="11"/>
      <c r="G483" s="11"/>
      <c r="H483" s="11"/>
      <c r="I483" s="11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22"/>
      <c r="AJ483" s="22"/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  <c r="BC483" s="22"/>
      <c r="BD483" s="22"/>
      <c r="BE483" s="22"/>
      <c r="BF483" s="22"/>
      <c r="BG483" s="22"/>
      <c r="BH483" s="22"/>
      <c r="BI483" s="22"/>
      <c r="BJ483" s="22"/>
      <c r="BK483" s="22"/>
      <c r="BL483" s="22"/>
      <c r="BM483" s="22"/>
      <c r="BN483" s="22"/>
      <c r="BO483" s="22"/>
      <c r="BP483" s="22"/>
      <c r="BQ483" s="22"/>
      <c r="BR483" s="22"/>
    </row>
    <row r="484" spans="1:70" s="16" customFormat="1" ht="40.5" customHeight="1" x14ac:dyDescent="0.25">
      <c r="A484" s="70"/>
      <c r="B484" s="91"/>
      <c r="C484" s="60" t="s">
        <v>11</v>
      </c>
      <c r="D484" s="11">
        <f t="shared" si="146"/>
        <v>0</v>
      </c>
      <c r="E484" s="11"/>
      <c r="F484" s="11"/>
      <c r="G484" s="11"/>
      <c r="H484" s="11"/>
      <c r="I484" s="11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22"/>
      <c r="AJ484" s="22"/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  <c r="BC484" s="22"/>
      <c r="BD484" s="22"/>
      <c r="BE484" s="22"/>
      <c r="BF484" s="22"/>
      <c r="BG484" s="22"/>
      <c r="BH484" s="22"/>
      <c r="BI484" s="22"/>
      <c r="BJ484" s="22"/>
      <c r="BK484" s="22"/>
      <c r="BL484" s="22"/>
      <c r="BM484" s="22"/>
      <c r="BN484" s="22"/>
      <c r="BO484" s="22"/>
      <c r="BP484" s="22"/>
      <c r="BQ484" s="22"/>
      <c r="BR484" s="22"/>
    </row>
    <row r="485" spans="1:70" s="16" customFormat="1" ht="47.25" customHeight="1" x14ac:dyDescent="0.25">
      <c r="A485" s="68" t="s">
        <v>58</v>
      </c>
      <c r="B485" s="90" t="s">
        <v>87</v>
      </c>
      <c r="C485" s="59" t="s">
        <v>7</v>
      </c>
      <c r="D485" s="11">
        <f t="shared" si="146"/>
        <v>214521</v>
      </c>
      <c r="E485" s="11">
        <f t="shared" ref="E485:I485" si="152">E486+E487+E488+E489</f>
        <v>39605</v>
      </c>
      <c r="F485" s="11">
        <f t="shared" si="152"/>
        <v>41190</v>
      </c>
      <c r="G485" s="11">
        <f t="shared" si="152"/>
        <v>42838</v>
      </c>
      <c r="H485" s="11">
        <f t="shared" si="152"/>
        <v>44552</v>
      </c>
      <c r="I485" s="11">
        <f t="shared" si="152"/>
        <v>46336</v>
      </c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22"/>
      <c r="AJ485" s="22"/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  <c r="BC485" s="22"/>
      <c r="BD485" s="22"/>
      <c r="BE485" s="22"/>
      <c r="BF485" s="22"/>
      <c r="BG485" s="22"/>
      <c r="BH485" s="22"/>
      <c r="BI485" s="22"/>
      <c r="BJ485" s="22"/>
      <c r="BK485" s="22"/>
      <c r="BL485" s="22"/>
      <c r="BM485" s="22"/>
      <c r="BN485" s="22"/>
      <c r="BO485" s="22"/>
      <c r="BP485" s="22"/>
      <c r="BQ485" s="22"/>
      <c r="BR485" s="22"/>
    </row>
    <row r="486" spans="1:70" s="16" customFormat="1" ht="43.5" customHeight="1" x14ac:dyDescent="0.25">
      <c r="A486" s="69"/>
      <c r="B486" s="95"/>
      <c r="C486" s="59" t="s">
        <v>15</v>
      </c>
      <c r="D486" s="11">
        <f t="shared" si="146"/>
        <v>0</v>
      </c>
      <c r="E486" s="11"/>
      <c r="F486" s="11"/>
      <c r="G486" s="11"/>
      <c r="H486" s="11"/>
      <c r="I486" s="11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22"/>
      <c r="AJ486" s="22"/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  <c r="BC486" s="22"/>
      <c r="BD486" s="22"/>
      <c r="BE486" s="22"/>
      <c r="BF486" s="22"/>
      <c r="BG486" s="22"/>
      <c r="BH486" s="22"/>
      <c r="BI486" s="22"/>
      <c r="BJ486" s="22"/>
      <c r="BK486" s="22"/>
      <c r="BL486" s="22"/>
      <c r="BM486" s="22"/>
      <c r="BN486" s="22"/>
      <c r="BO486" s="22"/>
      <c r="BP486" s="22"/>
      <c r="BQ486" s="22"/>
      <c r="BR486" s="22"/>
    </row>
    <row r="487" spans="1:70" s="16" customFormat="1" ht="40.5" customHeight="1" x14ac:dyDescent="0.25">
      <c r="A487" s="69"/>
      <c r="B487" s="95"/>
      <c r="C487" s="60" t="s">
        <v>9</v>
      </c>
      <c r="D487" s="11">
        <f t="shared" si="146"/>
        <v>214521</v>
      </c>
      <c r="E487" s="11">
        <v>39605</v>
      </c>
      <c r="F487" s="11">
        <v>41190</v>
      </c>
      <c r="G487" s="11">
        <v>42838</v>
      </c>
      <c r="H487" s="11">
        <v>44552</v>
      </c>
      <c r="I487" s="11">
        <v>46336</v>
      </c>
      <c r="J487" s="28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22"/>
      <c r="AJ487" s="22"/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  <c r="BC487" s="22"/>
      <c r="BD487" s="22"/>
      <c r="BE487" s="22"/>
      <c r="BF487" s="22"/>
      <c r="BG487" s="22"/>
      <c r="BH487" s="22"/>
      <c r="BI487" s="22"/>
      <c r="BJ487" s="22"/>
      <c r="BK487" s="22"/>
      <c r="BL487" s="22"/>
      <c r="BM487" s="22"/>
      <c r="BN487" s="22"/>
      <c r="BO487" s="22"/>
      <c r="BP487" s="22"/>
      <c r="BQ487" s="22"/>
      <c r="BR487" s="22"/>
    </row>
    <row r="488" spans="1:70" s="16" customFormat="1" ht="40.5" customHeight="1" x14ac:dyDescent="0.25">
      <c r="A488" s="69"/>
      <c r="B488" s="95"/>
      <c r="C488" s="60" t="s">
        <v>10</v>
      </c>
      <c r="D488" s="11">
        <f t="shared" si="146"/>
        <v>0</v>
      </c>
      <c r="E488" s="11"/>
      <c r="F488" s="11"/>
      <c r="G488" s="11"/>
      <c r="H488" s="11"/>
      <c r="I488" s="11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22"/>
      <c r="AJ488" s="22"/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  <c r="BC488" s="22"/>
      <c r="BD488" s="22"/>
      <c r="BE488" s="22"/>
      <c r="BF488" s="22"/>
      <c r="BG488" s="22"/>
      <c r="BH488" s="22"/>
      <c r="BI488" s="22"/>
      <c r="BJ488" s="22"/>
      <c r="BK488" s="22"/>
      <c r="BL488" s="22"/>
      <c r="BM488" s="22"/>
      <c r="BN488" s="22"/>
      <c r="BO488" s="22"/>
      <c r="BP488" s="22"/>
      <c r="BQ488" s="22"/>
      <c r="BR488" s="22"/>
    </row>
    <row r="489" spans="1:70" s="16" customFormat="1" ht="44.25" customHeight="1" x14ac:dyDescent="0.25">
      <c r="A489" s="70"/>
      <c r="B489" s="91"/>
      <c r="C489" s="60" t="s">
        <v>11</v>
      </c>
      <c r="D489" s="11">
        <f t="shared" si="146"/>
        <v>0</v>
      </c>
      <c r="E489" s="11"/>
      <c r="F489" s="11"/>
      <c r="G489" s="11"/>
      <c r="H489" s="11"/>
      <c r="I489" s="11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22"/>
      <c r="AJ489" s="22"/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  <c r="BC489" s="22"/>
      <c r="BD489" s="22"/>
      <c r="BE489" s="22"/>
      <c r="BF489" s="22"/>
      <c r="BG489" s="22"/>
      <c r="BH489" s="22"/>
      <c r="BI489" s="22"/>
      <c r="BJ489" s="22"/>
      <c r="BK489" s="22"/>
      <c r="BL489" s="22"/>
      <c r="BM489" s="22"/>
      <c r="BN489" s="22"/>
      <c r="BO489" s="22"/>
      <c r="BP489" s="22"/>
      <c r="BQ489" s="22"/>
      <c r="BR489" s="22"/>
    </row>
    <row r="490" spans="1:70" s="16" customFormat="1" ht="39" customHeight="1" x14ac:dyDescent="0.25">
      <c r="A490" s="68" t="s">
        <v>60</v>
      </c>
      <c r="B490" s="90" t="s">
        <v>88</v>
      </c>
      <c r="C490" s="59" t="s">
        <v>7</v>
      </c>
      <c r="D490" s="11">
        <f t="shared" si="146"/>
        <v>761629</v>
      </c>
      <c r="E490" s="11">
        <f t="shared" ref="E490:I490" si="153">E491+E492+E493+E494</f>
        <v>140608</v>
      </c>
      <c r="F490" s="11">
        <f t="shared" si="153"/>
        <v>146237</v>
      </c>
      <c r="G490" s="11">
        <f t="shared" si="153"/>
        <v>152091</v>
      </c>
      <c r="H490" s="11">
        <f t="shared" si="153"/>
        <v>158180</v>
      </c>
      <c r="I490" s="11">
        <f t="shared" si="153"/>
        <v>164513</v>
      </c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22"/>
      <c r="AJ490" s="22"/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  <c r="BC490" s="22"/>
      <c r="BD490" s="22"/>
      <c r="BE490" s="22"/>
      <c r="BF490" s="22"/>
      <c r="BG490" s="22"/>
      <c r="BH490" s="22"/>
      <c r="BI490" s="22"/>
      <c r="BJ490" s="22"/>
      <c r="BK490" s="22"/>
      <c r="BL490" s="22"/>
      <c r="BM490" s="22"/>
      <c r="BN490" s="22"/>
      <c r="BO490" s="22"/>
      <c r="BP490" s="22"/>
      <c r="BQ490" s="22"/>
      <c r="BR490" s="22"/>
    </row>
    <row r="491" spans="1:70" s="16" customFormat="1" ht="21" customHeight="1" x14ac:dyDescent="0.25">
      <c r="A491" s="69"/>
      <c r="B491" s="95"/>
      <c r="C491" s="59" t="s">
        <v>15</v>
      </c>
      <c r="D491" s="11">
        <f t="shared" si="146"/>
        <v>0</v>
      </c>
      <c r="E491" s="11"/>
      <c r="F491" s="11"/>
      <c r="G491" s="11"/>
      <c r="H491" s="11"/>
      <c r="I491" s="11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22"/>
      <c r="AJ491" s="22"/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  <c r="BC491" s="22"/>
      <c r="BD491" s="22"/>
      <c r="BE491" s="22"/>
      <c r="BF491" s="22"/>
      <c r="BG491" s="22"/>
      <c r="BH491" s="22"/>
      <c r="BI491" s="22"/>
      <c r="BJ491" s="22"/>
      <c r="BK491" s="22"/>
      <c r="BL491" s="22"/>
      <c r="BM491" s="22"/>
      <c r="BN491" s="22"/>
      <c r="BO491" s="22"/>
      <c r="BP491" s="22"/>
      <c r="BQ491" s="22"/>
      <c r="BR491" s="22"/>
    </row>
    <row r="492" spans="1:70" s="16" customFormat="1" ht="18" customHeight="1" x14ac:dyDescent="0.25">
      <c r="A492" s="69"/>
      <c r="B492" s="95"/>
      <c r="C492" s="60" t="s">
        <v>9</v>
      </c>
      <c r="D492" s="11">
        <f t="shared" si="146"/>
        <v>761629</v>
      </c>
      <c r="E492" s="11">
        <v>140608</v>
      </c>
      <c r="F492" s="11">
        <v>146237</v>
      </c>
      <c r="G492" s="11">
        <v>152091</v>
      </c>
      <c r="H492" s="11">
        <v>158180</v>
      </c>
      <c r="I492" s="11">
        <v>164513</v>
      </c>
      <c r="J492" s="28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22"/>
      <c r="AJ492" s="22"/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  <c r="BC492" s="22"/>
      <c r="BD492" s="22"/>
      <c r="BE492" s="22"/>
      <c r="BF492" s="22"/>
      <c r="BG492" s="22"/>
      <c r="BH492" s="22"/>
      <c r="BI492" s="22"/>
      <c r="BJ492" s="22"/>
      <c r="BK492" s="22"/>
      <c r="BL492" s="22"/>
      <c r="BM492" s="22"/>
      <c r="BN492" s="22"/>
      <c r="BO492" s="22"/>
      <c r="BP492" s="22"/>
      <c r="BQ492" s="22"/>
      <c r="BR492" s="22"/>
    </row>
    <row r="493" spans="1:70" s="16" customFormat="1" ht="34.5" customHeight="1" x14ac:dyDescent="0.25">
      <c r="A493" s="69"/>
      <c r="B493" s="95"/>
      <c r="C493" s="60" t="s">
        <v>10</v>
      </c>
      <c r="D493" s="11">
        <f t="shared" si="146"/>
        <v>0</v>
      </c>
      <c r="E493" s="11"/>
      <c r="F493" s="11"/>
      <c r="G493" s="11"/>
      <c r="H493" s="11"/>
      <c r="I493" s="11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22"/>
      <c r="AJ493" s="22"/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  <c r="BC493" s="22"/>
      <c r="BD493" s="22"/>
      <c r="BE493" s="22"/>
      <c r="BF493" s="22"/>
      <c r="BG493" s="22"/>
      <c r="BH493" s="22"/>
      <c r="BI493" s="22"/>
      <c r="BJ493" s="22"/>
      <c r="BK493" s="22"/>
      <c r="BL493" s="22"/>
      <c r="BM493" s="22"/>
      <c r="BN493" s="22"/>
      <c r="BO493" s="22"/>
      <c r="BP493" s="22"/>
      <c r="BQ493" s="22"/>
      <c r="BR493" s="22"/>
    </row>
    <row r="494" spans="1:70" s="16" customFormat="1" ht="31.5" customHeight="1" x14ac:dyDescent="0.25">
      <c r="A494" s="70"/>
      <c r="B494" s="91"/>
      <c r="C494" s="60" t="s">
        <v>11</v>
      </c>
      <c r="D494" s="11">
        <f t="shared" si="146"/>
        <v>0</v>
      </c>
      <c r="E494" s="11"/>
      <c r="F494" s="11"/>
      <c r="G494" s="11"/>
      <c r="H494" s="11"/>
      <c r="I494" s="11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22"/>
      <c r="AJ494" s="22"/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  <c r="BC494" s="22"/>
      <c r="BD494" s="22"/>
      <c r="BE494" s="22"/>
      <c r="BF494" s="22"/>
      <c r="BG494" s="22"/>
      <c r="BH494" s="22"/>
      <c r="BI494" s="22"/>
      <c r="BJ494" s="22"/>
      <c r="BK494" s="22"/>
      <c r="BL494" s="22"/>
      <c r="BM494" s="22"/>
      <c r="BN494" s="22"/>
      <c r="BO494" s="22"/>
      <c r="BP494" s="22"/>
      <c r="BQ494" s="22"/>
      <c r="BR494" s="22"/>
    </row>
    <row r="495" spans="1:70" s="16" customFormat="1" ht="31.5" customHeight="1" x14ac:dyDescent="0.25">
      <c r="A495" s="56"/>
      <c r="B495" s="17"/>
      <c r="C495" s="56"/>
      <c r="D495" s="18"/>
      <c r="E495" s="18"/>
      <c r="F495" s="18"/>
      <c r="G495" s="57"/>
      <c r="H495" s="57"/>
      <c r="I495" s="66" t="s">
        <v>209</v>
      </c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22"/>
      <c r="AJ495" s="22"/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  <c r="BC495" s="22"/>
      <c r="BD495" s="22"/>
      <c r="BE495" s="22"/>
      <c r="BF495" s="22"/>
      <c r="BG495" s="22"/>
      <c r="BH495" s="22"/>
      <c r="BI495" s="22"/>
      <c r="BJ495" s="22"/>
      <c r="BK495" s="22"/>
      <c r="BL495" s="22"/>
      <c r="BM495" s="22"/>
      <c r="BN495" s="22"/>
      <c r="BO495" s="22"/>
      <c r="BP495" s="22"/>
      <c r="BQ495" s="22"/>
      <c r="BR495" s="22"/>
    </row>
    <row r="496" spans="1:70" s="10" customFormat="1" ht="99.75" customHeight="1" x14ac:dyDescent="0.25">
      <c r="A496" s="110" t="s">
        <v>180</v>
      </c>
      <c r="B496" s="110"/>
      <c r="C496" s="110"/>
      <c r="D496" s="110"/>
      <c r="E496" s="65"/>
      <c r="F496" s="65"/>
      <c r="G496" s="109" t="s">
        <v>179</v>
      </c>
      <c r="H496" s="109"/>
      <c r="I496" s="109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  <c r="BO496" s="32"/>
      <c r="BP496" s="32"/>
      <c r="BQ496" s="32"/>
      <c r="BR496" s="32"/>
    </row>
    <row r="497" spans="1:70" s="10" customFormat="1" ht="30.75" x14ac:dyDescent="0.25">
      <c r="A497" s="93"/>
      <c r="B497" s="93"/>
      <c r="C497" s="93"/>
      <c r="D497" s="46"/>
      <c r="E497" s="46"/>
      <c r="F497" s="46"/>
      <c r="G497" s="46"/>
      <c r="H497" s="46"/>
      <c r="I497" s="46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2"/>
      <c r="AG497" s="32"/>
      <c r="AH497" s="32"/>
      <c r="AI497" s="32"/>
      <c r="AJ497" s="32"/>
      <c r="AK497" s="32"/>
      <c r="AL497" s="32"/>
      <c r="AM497" s="32"/>
      <c r="AN497" s="32"/>
      <c r="AO497" s="32"/>
      <c r="AP497" s="32"/>
      <c r="AQ497" s="32"/>
      <c r="AR497" s="32"/>
      <c r="AS497" s="32"/>
      <c r="AT497" s="32"/>
      <c r="AU497" s="32"/>
      <c r="AV497" s="32"/>
      <c r="AW497" s="32"/>
      <c r="AX497" s="32"/>
      <c r="AY497" s="32"/>
      <c r="AZ497" s="32"/>
      <c r="BA497" s="32"/>
      <c r="BB497" s="32"/>
      <c r="BC497" s="32"/>
      <c r="BD497" s="32"/>
      <c r="BE497" s="32"/>
      <c r="BF497" s="32"/>
      <c r="BG497" s="32"/>
      <c r="BH497" s="32"/>
      <c r="BI497" s="32"/>
      <c r="BJ497" s="32"/>
      <c r="BK497" s="32"/>
      <c r="BL497" s="32"/>
      <c r="BM497" s="32"/>
      <c r="BN497" s="32"/>
      <c r="BO497" s="32"/>
      <c r="BP497" s="32"/>
      <c r="BQ497" s="32"/>
      <c r="BR497" s="32"/>
    </row>
    <row r="498" spans="1:70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70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70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70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70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70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70" x14ac:dyDescent="0.25">
      <c r="A504" s="9"/>
      <c r="B504" s="9"/>
      <c r="C504" s="9"/>
      <c r="D504" s="9"/>
      <c r="E504" s="9"/>
      <c r="F504" s="9"/>
      <c r="G504" s="9"/>
      <c r="H504" s="9"/>
      <c r="I504" s="9"/>
    </row>
  </sheetData>
  <mergeCells count="205">
    <mergeCell ref="F3:I3"/>
    <mergeCell ref="A280:A284"/>
    <mergeCell ref="A275:A279"/>
    <mergeCell ref="B19:B23"/>
    <mergeCell ref="B64:B68"/>
    <mergeCell ref="A19:A23"/>
    <mergeCell ref="A114:A118"/>
    <mergeCell ref="B59:B63"/>
    <mergeCell ref="A255:A259"/>
    <mergeCell ref="B255:B259"/>
    <mergeCell ref="A220:A224"/>
    <mergeCell ref="B194:B198"/>
    <mergeCell ref="A174:A178"/>
    <mergeCell ref="B204:B208"/>
    <mergeCell ref="B265:B269"/>
    <mergeCell ref="B199:B203"/>
    <mergeCell ref="A199:A203"/>
    <mergeCell ref="A179:A183"/>
    <mergeCell ref="A240:A244"/>
    <mergeCell ref="A270:A274"/>
    <mergeCell ref="A260:A264"/>
    <mergeCell ref="A169:A173"/>
    <mergeCell ref="B159:B163"/>
    <mergeCell ref="B179:B183"/>
    <mergeCell ref="A450:A454"/>
    <mergeCell ref="B400:B404"/>
    <mergeCell ref="B335:B339"/>
    <mergeCell ref="A225:A229"/>
    <mergeCell ref="B280:B284"/>
    <mergeCell ref="B320:B324"/>
    <mergeCell ref="A305:A309"/>
    <mergeCell ref="B290:B294"/>
    <mergeCell ref="A330:A334"/>
    <mergeCell ref="A400:A404"/>
    <mergeCell ref="B410:B414"/>
    <mergeCell ref="B405:B409"/>
    <mergeCell ref="B385:B389"/>
    <mergeCell ref="A375:A379"/>
    <mergeCell ref="A410:A414"/>
    <mergeCell ref="B310:B314"/>
    <mergeCell ref="B340:B344"/>
    <mergeCell ref="A340:A344"/>
    <mergeCell ref="B295:B299"/>
    <mergeCell ref="B370:B374"/>
    <mergeCell ref="B445:B449"/>
    <mergeCell ref="A445:A449"/>
    <mergeCell ref="A420:A424"/>
    <mergeCell ref="A440:A444"/>
    <mergeCell ref="A430:A434"/>
    <mergeCell ref="B420:B424"/>
    <mergeCell ref="B214:B218"/>
    <mergeCell ref="A235:A239"/>
    <mergeCell ref="B235:B239"/>
    <mergeCell ref="B245:B249"/>
    <mergeCell ref="B305:B309"/>
    <mergeCell ref="A295:A299"/>
    <mergeCell ref="A335:A339"/>
    <mergeCell ref="B330:B334"/>
    <mergeCell ref="A325:A329"/>
    <mergeCell ref="A315:A319"/>
    <mergeCell ref="B315:B319"/>
    <mergeCell ref="B325:B329"/>
    <mergeCell ref="B285:B289"/>
    <mergeCell ref="A390:A394"/>
    <mergeCell ref="A370:A374"/>
    <mergeCell ref="A365:A369"/>
    <mergeCell ref="A290:A294"/>
    <mergeCell ref="A285:A289"/>
    <mergeCell ref="B275:B279"/>
    <mergeCell ref="B230:B234"/>
    <mergeCell ref="A310:A314"/>
    <mergeCell ref="A320:A324"/>
    <mergeCell ref="G496:I496"/>
    <mergeCell ref="B460:B464"/>
    <mergeCell ref="A496:D496"/>
    <mergeCell ref="A490:A494"/>
    <mergeCell ref="B490:B494"/>
    <mergeCell ref="A455:A459"/>
    <mergeCell ref="B455:B459"/>
    <mergeCell ref="A485:A489"/>
    <mergeCell ref="B485:B489"/>
    <mergeCell ref="B480:B484"/>
    <mergeCell ref="A465:A469"/>
    <mergeCell ref="A480:A484"/>
    <mergeCell ref="B465:B469"/>
    <mergeCell ref="A475:A479"/>
    <mergeCell ref="B475:B479"/>
    <mergeCell ref="A470:A474"/>
    <mergeCell ref="B470:B474"/>
    <mergeCell ref="A460:A464"/>
    <mergeCell ref="B440:B444"/>
    <mergeCell ref="B430:B434"/>
    <mergeCell ref="B169:B173"/>
    <mergeCell ref="B174:B178"/>
    <mergeCell ref="A209:A213"/>
    <mergeCell ref="B270:B274"/>
    <mergeCell ref="B240:B244"/>
    <mergeCell ref="B209:B213"/>
    <mergeCell ref="A230:A234"/>
    <mergeCell ref="B220:B224"/>
    <mergeCell ref="B225:B229"/>
    <mergeCell ref="A265:A269"/>
    <mergeCell ref="A214:A218"/>
    <mergeCell ref="B184:B188"/>
    <mergeCell ref="B189:B193"/>
    <mergeCell ref="A189:A193"/>
    <mergeCell ref="A194:A198"/>
    <mergeCell ref="B260:B264"/>
    <mergeCell ref="A204:A208"/>
    <mergeCell ref="A250:A254"/>
    <mergeCell ref="A380:A384"/>
    <mergeCell ref="A415:A419"/>
    <mergeCell ref="A405:A409"/>
    <mergeCell ref="A395:A399"/>
    <mergeCell ref="B350:B354"/>
    <mergeCell ref="A350:A354"/>
    <mergeCell ref="B415:B419"/>
    <mergeCell ref="B365:B369"/>
    <mergeCell ref="B375:B379"/>
    <mergeCell ref="A355:A359"/>
    <mergeCell ref="B355:B359"/>
    <mergeCell ref="A360:A364"/>
    <mergeCell ref="B360:B364"/>
    <mergeCell ref="B94:B98"/>
    <mergeCell ref="B99:B103"/>
    <mergeCell ref="A109:A113"/>
    <mergeCell ref="B119:B123"/>
    <mergeCell ref="A119:A123"/>
    <mergeCell ref="D5:I5"/>
    <mergeCell ref="B34:B38"/>
    <mergeCell ref="A497:C497"/>
    <mergeCell ref="A184:A188"/>
    <mergeCell ref="A425:A429"/>
    <mergeCell ref="B425:B429"/>
    <mergeCell ref="B435:B439"/>
    <mergeCell ref="A435:A439"/>
    <mergeCell ref="B300:B304"/>
    <mergeCell ref="B250:B254"/>
    <mergeCell ref="A245:A249"/>
    <mergeCell ref="A300:A304"/>
    <mergeCell ref="B450:B454"/>
    <mergeCell ref="A385:A389"/>
    <mergeCell ref="B390:B394"/>
    <mergeCell ref="A345:A349"/>
    <mergeCell ref="B345:B349"/>
    <mergeCell ref="B395:B399"/>
    <mergeCell ref="B380:B384"/>
    <mergeCell ref="B89:B93"/>
    <mergeCell ref="B79:B83"/>
    <mergeCell ref="B104:B108"/>
    <mergeCell ref="A94:A98"/>
    <mergeCell ref="A99:A103"/>
    <mergeCell ref="A104:A108"/>
    <mergeCell ref="A39:A43"/>
    <mergeCell ref="F2:I2"/>
    <mergeCell ref="A154:A158"/>
    <mergeCell ref="A149:A153"/>
    <mergeCell ref="A4:I4"/>
    <mergeCell ref="B5:B6"/>
    <mergeCell ref="A13:A17"/>
    <mergeCell ref="A59:A63"/>
    <mergeCell ref="B29:B33"/>
    <mergeCell ref="B39:B43"/>
    <mergeCell ref="A44:A48"/>
    <mergeCell ref="B44:B48"/>
    <mergeCell ref="A49:A53"/>
    <mergeCell ref="B49:B53"/>
    <mergeCell ref="A29:A33"/>
    <mergeCell ref="A54:A58"/>
    <mergeCell ref="A34:A38"/>
    <mergeCell ref="C5:C6"/>
    <mergeCell ref="B74:B78"/>
    <mergeCell ref="B84:B88"/>
    <mergeCell ref="B13:B17"/>
    <mergeCell ref="B69:B73"/>
    <mergeCell ref="B54:B58"/>
    <mergeCell ref="A69:A73"/>
    <mergeCell ref="A79:A83"/>
    <mergeCell ref="A84:A88"/>
    <mergeCell ref="A74:A78"/>
    <mergeCell ref="B24:B28"/>
    <mergeCell ref="A1:I1"/>
    <mergeCell ref="A144:A148"/>
    <mergeCell ref="B164:B168"/>
    <mergeCell ref="A164:A168"/>
    <mergeCell ref="A24:A28"/>
    <mergeCell ref="A64:A68"/>
    <mergeCell ref="B114:B118"/>
    <mergeCell ref="B109:B113"/>
    <mergeCell ref="A134:A138"/>
    <mergeCell ref="A7:A11"/>
    <mergeCell ref="B7:B11"/>
    <mergeCell ref="B139:B143"/>
    <mergeCell ref="A139:A143"/>
    <mergeCell ref="B154:B158"/>
    <mergeCell ref="B134:B138"/>
    <mergeCell ref="B144:B148"/>
    <mergeCell ref="B149:B153"/>
    <mergeCell ref="A159:A163"/>
    <mergeCell ref="A5:A6"/>
    <mergeCell ref="B124:B128"/>
    <mergeCell ref="A124:A128"/>
    <mergeCell ref="A129:A133"/>
    <mergeCell ref="B129:B133"/>
    <mergeCell ref="A89:A93"/>
  </mergeCells>
  <pageMargins left="0.78740157480314965" right="0.39370078740157483" top="0.59055118110236227" bottom="0.78740157480314965" header="0.31496062992125984" footer="0.31496062992125984"/>
  <pageSetup paperSize="9" scale="50" firstPageNumber="59" fitToHeight="49" orientation="portrait" useFirstPageNumber="1" r:id="rId1"/>
  <headerFooter differentFirst="1">
    <oddHeader>&amp;C&amp;P</oddHeader>
    <firstHeader>&amp;C&amp;P</firstHeader>
  </headerFooter>
  <rowBreaks count="4" manualBreakCount="4">
    <brk id="423" max="9" man="1"/>
    <brk id="444" max="16383" man="1"/>
    <brk id="461" max="16383" man="1"/>
    <brk id="47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Сотникова Н.А.</cp:lastModifiedBy>
  <cp:lastPrinted>2025-12-24T11:47:12Z</cp:lastPrinted>
  <dcterms:created xsi:type="dcterms:W3CDTF">2021-06-18T10:21:27Z</dcterms:created>
  <dcterms:modified xsi:type="dcterms:W3CDTF">2025-12-26T06:48:27Z</dcterms:modified>
</cp:coreProperties>
</file>